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2.xml" ContentType="application/vnd.openxmlformats-officedocument.drawing+xml"/>
  <Override PartName="/xl/drawings/drawing31.xml" ContentType="application/vnd.openxmlformats-officedocument.drawing+xml"/>
  <Override PartName="/xl/drawings/drawing29.xml" ContentType="application/vnd.openxmlformats-officedocument.drawing+xml"/>
  <Override PartName="/xl/worksheets/sheet1.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39.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28.xml" ContentType="application/vnd.openxmlformats-officedocument.drawing+xml"/>
  <Override PartName="/xl/drawings/drawing30.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1.xml" ContentType="application/vnd.openxmlformats-officedocument.drawing+xml"/>
  <Override PartName="/xl/drawings/drawing2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4.xml" ContentType="application/vnd.openxmlformats-officedocument.drawing+xml"/>
  <Override PartName="/xl/drawings/drawing19.xml" ContentType="application/vnd.openxmlformats-officedocument.drawing+xml"/>
  <Override PartName="/xl/drawings/drawing18.xml" ContentType="application/vnd.openxmlformats-officedocument.drawing+xml"/>
  <Override PartName="/xl/drawings/drawing17.xml" ContentType="application/vnd.openxmlformats-officedocument.drawing+xml"/>
  <Override PartName="/xl/drawings/drawing16.xml" ContentType="application/vnd.openxmlformats-officedocument.drawing+xml"/>
  <Override PartName="/xl/drawings/drawing15.xml" ContentType="application/vnd.openxmlformats-officedocument.drawing+xml"/>
  <Override PartName="/xl/drawings/drawing13.xml" ContentType="application/vnd.openxmlformats-officedocument.drawing+xml"/>
  <Override PartName="/xl/drawings/drawing12.xml" ContentType="application/vnd.openxmlformats-officedocument.drawing+xml"/>
  <Override PartName="/xl/drawings/drawing11.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6.xml" ContentType="application/vnd.openxmlformats-officedocument.drawing+xml"/>
  <Override PartName="/xl/drawings/drawing2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0.xml" ContentType="application/vnd.openxmlformats-officedocument.drawing+xml"/>
  <Override PartName="/xl/drawings/drawing14.xml" ContentType="application/vnd.openxmlformats-officedocument.drawing+xml"/>
  <Override PartName="/xl/drawings/drawing9.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C.N.V\INFORMES 2021\INFORME AL 31-03-2021\PARA ENVIAR\"/>
    </mc:Choice>
  </mc:AlternateContent>
  <bookViews>
    <workbookView xWindow="0" yWindow="0" windowWidth="20490" windowHeight="7455" tabRatio="927" firstSheet="6" activeTab="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3"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s>
  <definedNames>
    <definedName name="_GoBack" localSheetId="46">'ANEX A - PERS VINCULADAS'!$A$73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Excel_BuiltIn_Print_Area_6" localSheetId="13">[1]BALANCE!#REF!</definedName>
    <definedName name="Excel_BuiltIn_Print_Area_6">#REF!</definedName>
    <definedName name="Excel_BuiltIn_Print_Titles_9">Flujocaja!#REF!</definedName>
    <definedName name="fas">#REF!</definedName>
    <definedName name="hoja7">#REF!</definedName>
    <definedName name="_xlnm.Print_Titles" localSheetId="0">'Balance (2)'!$1:$20</definedName>
    <definedName name="_xlnm.Print_Titles" localSheetId="1">Resultado!$1:$20</definedName>
  </definedNames>
  <calcPr calcId="152511"/>
  <fileRecoveryPr autoRecover="0"/>
</workbook>
</file>

<file path=xl/calcChain.xml><?xml version="1.0" encoding="utf-8"?>
<calcChain xmlns="http://schemas.openxmlformats.org/spreadsheetml/2006/main">
  <c r="D26" i="12" l="1"/>
  <c r="B18" i="65" l="1"/>
  <c r="K17" i="49" l="1"/>
  <c r="K18" i="49"/>
  <c r="K19" i="49"/>
  <c r="K20" i="49"/>
  <c r="K21" i="49"/>
  <c r="K16" i="49"/>
  <c r="B56" i="42" l="1"/>
  <c r="C51" i="26"/>
  <c r="C38" i="26"/>
  <c r="B22" i="61" l="1"/>
  <c r="B26" i="61"/>
  <c r="D27" i="12"/>
  <c r="F20" i="45"/>
  <c r="I20" i="45"/>
  <c r="G20" i="45"/>
  <c r="D20" i="45"/>
  <c r="D22" i="34"/>
  <c r="C22" i="34"/>
  <c r="B22" i="34"/>
  <c r="C66" i="26" l="1"/>
  <c r="C47" i="26"/>
  <c r="C28" i="48" l="1"/>
  <c r="G17" i="48" l="1"/>
  <c r="G16" i="48"/>
  <c r="G15" i="48"/>
  <c r="C68" i="48"/>
  <c r="C67" i="48"/>
  <c r="C49" i="48"/>
  <c r="E12" i="70" l="1"/>
  <c r="C22" i="61"/>
  <c r="G35" i="48"/>
  <c r="D37" i="13" l="1"/>
  <c r="E37" i="13"/>
  <c r="C37" i="13"/>
  <c r="C29" i="13"/>
  <c r="D33" i="13"/>
  <c r="E33" i="13"/>
  <c r="C33" i="13"/>
  <c r="D22" i="12"/>
  <c r="D25" i="12"/>
  <c r="E38" i="13" l="1"/>
  <c r="D38" i="13"/>
  <c r="C38" i="13"/>
  <c r="C39" i="13"/>
  <c r="C35" i="41"/>
  <c r="C13" i="77" l="1"/>
  <c r="D19" i="12" l="1"/>
  <c r="B11" i="39"/>
  <c r="H68" i="42" l="1"/>
  <c r="G68" i="42"/>
  <c r="G15" i="67"/>
  <c r="F15" i="67"/>
  <c r="B33" i="65" l="1"/>
  <c r="D28" i="13" l="1"/>
  <c r="E18" i="12"/>
  <c r="E19" i="12" s="1"/>
  <c r="E28" i="13" l="1"/>
  <c r="E29" i="13" s="1"/>
  <c r="E39" i="13" s="1"/>
  <c r="D29" i="13"/>
  <c r="D39" i="13" s="1"/>
  <c r="B35" i="41"/>
  <c r="C13" i="75" l="1"/>
  <c r="L17" i="47" l="1"/>
  <c r="D15" i="12"/>
  <c r="C14" i="76" l="1"/>
  <c r="B14" i="76"/>
  <c r="C10" i="76"/>
  <c r="B10" i="76"/>
  <c r="B18" i="75"/>
  <c r="C55" i="26" l="1"/>
  <c r="C56" i="26" s="1"/>
  <c r="C24" i="13"/>
  <c r="E24" i="13"/>
  <c r="D24" i="13"/>
  <c r="E24" i="12"/>
  <c r="E23" i="12"/>
  <c r="E25" i="12" s="1"/>
  <c r="E21" i="12"/>
  <c r="C52" i="48" l="1"/>
  <c r="I37" i="45" l="1"/>
  <c r="G37" i="45"/>
  <c r="H35" i="48" l="1"/>
  <c r="B13" i="77" l="1"/>
  <c r="B10" i="77"/>
  <c r="B13" i="75" l="1"/>
  <c r="E12" i="72" l="1"/>
  <c r="F26" i="47"/>
  <c r="L25" i="47"/>
  <c r="G25" i="47"/>
  <c r="K26" i="47"/>
  <c r="J26" i="47"/>
  <c r="I26" i="47"/>
  <c r="H26" i="47"/>
  <c r="E26" i="47"/>
  <c r="D26" i="47"/>
  <c r="C26" i="47"/>
  <c r="M25" i="47" l="1"/>
  <c r="G17" i="47"/>
  <c r="M17" i="47" s="1"/>
  <c r="F29" i="22" l="1"/>
  <c r="G29" i="22"/>
  <c r="F23" i="22"/>
  <c r="F18" i="22"/>
  <c r="G18" i="22"/>
  <c r="G23" i="22"/>
  <c r="C34" i="26"/>
  <c r="D34" i="26"/>
  <c r="D39" i="26" s="1"/>
  <c r="D45" i="26"/>
  <c r="D56" i="26"/>
  <c r="F31" i="22" l="1"/>
  <c r="F33" i="22" s="1"/>
  <c r="G31" i="22"/>
  <c r="G33" i="22" s="1"/>
  <c r="D57" i="26"/>
  <c r="D81" i="26" s="1"/>
  <c r="D37" i="45" l="1"/>
  <c r="B10" i="38" l="1"/>
  <c r="L18" i="47" l="1"/>
  <c r="L19" i="47"/>
  <c r="L20" i="47"/>
  <c r="L21" i="47"/>
  <c r="L22" i="47"/>
  <c r="L23" i="47"/>
  <c r="L24" i="47"/>
  <c r="L26" i="47" l="1"/>
  <c r="B10" i="66" l="1"/>
  <c r="D76" i="48"/>
  <c r="C76" i="48"/>
  <c r="D69" i="48"/>
  <c r="C69" i="48"/>
  <c r="G64" i="48"/>
  <c r="D64" i="48"/>
  <c r="C64" i="48"/>
  <c r="G63" i="48"/>
  <c r="H64" i="48"/>
  <c r="D52" i="48"/>
  <c r="H40" i="48"/>
  <c r="G40" i="48"/>
  <c r="D36" i="48"/>
  <c r="C36" i="48"/>
  <c r="D24" i="48"/>
  <c r="C24" i="48"/>
  <c r="D18" i="48"/>
  <c r="C18" i="48"/>
  <c r="H20" i="48"/>
  <c r="G20" i="48"/>
  <c r="D81" i="48" l="1"/>
  <c r="D43" i="48"/>
  <c r="H43" i="48"/>
  <c r="H69" i="48" s="1"/>
  <c r="H83" i="48" s="1"/>
  <c r="D84" i="26"/>
  <c r="G43" i="48"/>
  <c r="G69" i="48" s="1"/>
  <c r="G83" i="48" s="1"/>
  <c r="C43" i="48"/>
  <c r="C81" i="48"/>
  <c r="H63" i="48"/>
  <c r="D15" i="72"/>
  <c r="C15" i="72"/>
  <c r="B15" i="72"/>
  <c r="E14" i="72"/>
  <c r="E13" i="72"/>
  <c r="E11" i="72"/>
  <c r="E10" i="72"/>
  <c r="E14" i="33"/>
  <c r="C14" i="33"/>
  <c r="D83" i="48" l="1"/>
  <c r="E15" i="72"/>
  <c r="C83" i="48"/>
  <c r="C10" i="77"/>
  <c r="C18" i="75"/>
  <c r="C15" i="41"/>
  <c r="B15" i="41"/>
  <c r="C44" i="26" s="1"/>
  <c r="C45" i="26" s="1"/>
  <c r="C12" i="41"/>
  <c r="B12" i="41"/>
  <c r="C39" i="26" s="1"/>
  <c r="D12" i="70"/>
  <c r="C11" i="69"/>
  <c r="B11" i="69"/>
  <c r="B20" i="65"/>
  <c r="D10" i="62"/>
  <c r="C10" i="62"/>
  <c r="E10" i="62"/>
  <c r="E11" i="62" s="1"/>
  <c r="G18" i="47"/>
  <c r="G19" i="47"/>
  <c r="G20" i="47"/>
  <c r="G21" i="47"/>
  <c r="G22" i="47"/>
  <c r="G23" i="47"/>
  <c r="G24" i="47"/>
  <c r="C33" i="61"/>
  <c r="B33" i="61"/>
  <c r="C26" i="61"/>
  <c r="C57" i="26" l="1"/>
  <c r="C81" i="26" s="1"/>
  <c r="C84" i="26" s="1"/>
  <c r="G26" i="47"/>
  <c r="M26" i="47" s="1"/>
  <c r="K22" i="49" l="1"/>
  <c r="G50" i="45" l="1"/>
  <c r="D50" i="45"/>
  <c r="G44" i="45"/>
  <c r="D44" i="45"/>
  <c r="F37" i="45" l="1"/>
  <c r="D42" i="45" l="1"/>
  <c r="G42" i="45"/>
  <c r="I22" i="49" l="1"/>
  <c r="G22" i="49" l="1"/>
  <c r="E14" i="12" l="1"/>
  <c r="E20" i="12"/>
  <c r="E22" i="12" s="1"/>
  <c r="E26" i="12" l="1"/>
  <c r="E27" i="12"/>
  <c r="C57" i="42"/>
  <c r="B57" i="42"/>
  <c r="D10" i="38"/>
  <c r="C10" i="38"/>
  <c r="E9" i="38"/>
  <c r="E10" i="38" s="1"/>
  <c r="J32" i="29" l="1"/>
  <c r="I32" i="29"/>
  <c r="H32" i="29"/>
  <c r="G32" i="29"/>
  <c r="F32" i="29"/>
  <c r="C32" i="29"/>
  <c r="K31" i="29"/>
  <c r="K32" i="29" s="1"/>
  <c r="I31" i="29"/>
  <c r="H31" i="29"/>
  <c r="G31" i="29"/>
  <c r="F31" i="29"/>
  <c r="C31" i="29"/>
  <c r="J30" i="29"/>
  <c r="I30" i="29"/>
  <c r="H30" i="29"/>
  <c r="G30" i="29"/>
  <c r="F30" i="29"/>
  <c r="E30" i="29"/>
  <c r="D30" i="29"/>
  <c r="C30" i="29"/>
  <c r="K29" i="29"/>
  <c r="J29" i="29"/>
  <c r="H29" i="29"/>
  <c r="G29" i="29"/>
  <c r="F29" i="29"/>
  <c r="K28" i="29"/>
  <c r="J28" i="29"/>
  <c r="G28" i="29"/>
  <c r="K27" i="29"/>
  <c r="J27" i="29"/>
  <c r="G27" i="29"/>
  <c r="K26" i="29"/>
  <c r="J26" i="29"/>
  <c r="C26" i="29"/>
  <c r="K25" i="29"/>
  <c r="J25" i="29"/>
  <c r="I25" i="29"/>
  <c r="K24" i="29"/>
  <c r="J24" i="29"/>
  <c r="I24" i="29"/>
  <c r="J23" i="29"/>
  <c r="K22" i="29"/>
  <c r="J22" i="29"/>
  <c r="F22" i="29"/>
  <c r="K21" i="29"/>
  <c r="J21" i="29"/>
  <c r="H21" i="29"/>
  <c r="K20" i="29"/>
  <c r="J20" i="29"/>
  <c r="I20" i="29"/>
  <c r="K19" i="29"/>
  <c r="J19" i="29"/>
  <c r="F19" i="29"/>
  <c r="K18" i="29"/>
  <c r="J18" i="29"/>
  <c r="F18" i="29"/>
  <c r="K17" i="29"/>
  <c r="J17" i="29"/>
  <c r="G17" i="29"/>
  <c r="K16" i="29"/>
  <c r="J16" i="29"/>
  <c r="G16" i="29"/>
  <c r="K15" i="29"/>
  <c r="J15" i="29"/>
  <c r="F15" i="29"/>
  <c r="K14" i="29"/>
  <c r="J14" i="29"/>
  <c r="F14" i="29"/>
  <c r="K13" i="29"/>
  <c r="J13" i="29"/>
  <c r="F13" i="29"/>
  <c r="K12" i="29"/>
  <c r="J12" i="29"/>
  <c r="F12" i="29"/>
  <c r="G44" i="17"/>
  <c r="I43" i="17"/>
  <c r="G43" i="17"/>
  <c r="F43" i="17"/>
  <c r="E43" i="17"/>
  <c r="D43" i="17"/>
  <c r="C43" i="17"/>
  <c r="G41" i="17"/>
  <c r="D41" i="17"/>
  <c r="G40" i="17"/>
  <c r="C40" i="17"/>
  <c r="G39" i="17"/>
  <c r="F39" i="17"/>
  <c r="G38" i="17"/>
  <c r="F38" i="17"/>
  <c r="G37" i="17"/>
  <c r="G36" i="17"/>
  <c r="F36" i="17"/>
  <c r="G35" i="17"/>
  <c r="G34" i="17"/>
  <c r="G33" i="17"/>
  <c r="D33" i="17"/>
  <c r="G32" i="17"/>
  <c r="E32" i="17"/>
  <c r="G31" i="17"/>
  <c r="E31" i="17"/>
  <c r="G30" i="17"/>
  <c r="D30" i="17"/>
  <c r="G29" i="17"/>
  <c r="C29" i="17"/>
  <c r="G28" i="17"/>
  <c r="C28" i="17"/>
  <c r="G27" i="17"/>
  <c r="D27" i="17"/>
  <c r="G26" i="17"/>
  <c r="C26" i="17"/>
  <c r="G25" i="17"/>
  <c r="C25" i="17"/>
  <c r="G24" i="17"/>
  <c r="C24" i="17"/>
  <c r="G23" i="17"/>
  <c r="C23" i="17"/>
  <c r="G22" i="17"/>
  <c r="C22" i="17"/>
  <c r="G21" i="17"/>
  <c r="D21" i="17"/>
  <c r="G20" i="17"/>
  <c r="C20" i="17"/>
  <c r="G19" i="17"/>
  <c r="D19" i="17"/>
  <c r="G18" i="17"/>
  <c r="D18" i="17"/>
  <c r="C36" i="40"/>
  <c r="B36" i="40"/>
  <c r="N36" i="10"/>
  <c r="M36" i="10"/>
  <c r="G36" i="10"/>
  <c r="N34" i="10"/>
  <c r="M34" i="10"/>
  <c r="L34" i="10"/>
  <c r="K34" i="10"/>
  <c r="J34" i="10"/>
  <c r="I34" i="10"/>
  <c r="H34" i="10"/>
  <c r="G34" i="10"/>
  <c r="F34" i="10"/>
  <c r="E34" i="10"/>
  <c r="D34" i="10"/>
  <c r="C34" i="10"/>
  <c r="B34" i="10"/>
  <c r="N32" i="10"/>
  <c r="M32" i="10"/>
  <c r="L32" i="10"/>
  <c r="K32" i="10"/>
  <c r="J32" i="10"/>
  <c r="I32" i="10"/>
  <c r="H32" i="10"/>
  <c r="G32" i="10"/>
  <c r="F32" i="10"/>
  <c r="E32" i="10"/>
  <c r="D32" i="10"/>
  <c r="C32" i="10"/>
  <c r="B32" i="10"/>
  <c r="N31" i="10"/>
  <c r="G31" i="10"/>
  <c r="N27" i="10"/>
  <c r="M27" i="10"/>
  <c r="L27" i="10"/>
  <c r="K27" i="10"/>
  <c r="J27" i="10"/>
  <c r="I27" i="10"/>
  <c r="H27" i="10"/>
  <c r="G27" i="10"/>
  <c r="F27" i="10"/>
  <c r="E27" i="10"/>
  <c r="D27" i="10"/>
  <c r="C27" i="10"/>
  <c r="B27" i="10"/>
  <c r="N25" i="10"/>
  <c r="M25" i="10"/>
  <c r="I25" i="10"/>
  <c r="G25" i="10"/>
  <c r="N24" i="10"/>
  <c r="M24" i="10"/>
  <c r="I24" i="10"/>
  <c r="G24" i="10"/>
  <c r="N23" i="10"/>
  <c r="M23" i="10"/>
  <c r="I23" i="10"/>
  <c r="G23" i="10"/>
  <c r="N22" i="10"/>
  <c r="M22" i="10"/>
  <c r="I22" i="10"/>
  <c r="G22" i="10"/>
  <c r="N21" i="10"/>
  <c r="M21" i="10"/>
  <c r="I21" i="10"/>
  <c r="G21" i="10"/>
  <c r="N20" i="10"/>
  <c r="M20" i="10"/>
  <c r="I20" i="10"/>
  <c r="G20" i="10"/>
  <c r="E20" i="10"/>
  <c r="N19" i="10"/>
  <c r="M19" i="10"/>
  <c r="I19" i="10"/>
  <c r="G19" i="10"/>
  <c r="N18" i="10"/>
  <c r="M18" i="10"/>
  <c r="I18" i="10"/>
  <c r="G18" i="10"/>
  <c r="N17" i="10"/>
  <c r="M17" i="10"/>
  <c r="I17" i="10"/>
  <c r="G17" i="10"/>
  <c r="N16" i="10"/>
  <c r="M16" i="10"/>
  <c r="I16" i="10"/>
  <c r="G16" i="10"/>
  <c r="N15" i="10"/>
  <c r="M15" i="10"/>
  <c r="I15" i="10"/>
  <c r="G15" i="10"/>
  <c r="M23" i="47"/>
  <c r="M21" i="47"/>
  <c r="M19" i="47"/>
  <c r="E46" i="9"/>
  <c r="D46" i="9"/>
  <c r="E43" i="9"/>
  <c r="D43" i="9"/>
  <c r="E40" i="9"/>
  <c r="D40" i="9"/>
  <c r="E34" i="9"/>
  <c r="D34" i="9"/>
  <c r="E30" i="9"/>
  <c r="D30" i="9"/>
  <c r="E27" i="9"/>
  <c r="D27" i="9"/>
  <c r="E24" i="9"/>
  <c r="E21" i="9"/>
  <c r="D21" i="9"/>
  <c r="E17" i="9"/>
  <c r="D17" i="9"/>
  <c r="D16" i="9"/>
  <c r="D15" i="9"/>
  <c r="D14" i="9"/>
  <c r="J22" i="49"/>
  <c r="H22" i="49"/>
  <c r="E22" i="49"/>
  <c r="D22" i="49"/>
  <c r="C22" i="49"/>
  <c r="F44" i="4"/>
  <c r="F39" i="4"/>
  <c r="E36" i="4"/>
  <c r="E33" i="4"/>
  <c r="E23" i="4"/>
  <c r="E14" i="4"/>
  <c r="E10" i="4"/>
  <c r="F9" i="4"/>
  <c r="G7" i="4"/>
  <c r="F7" i="4"/>
  <c r="A5" i="4"/>
  <c r="G63" i="3"/>
  <c r="I56" i="3"/>
  <c r="E47" i="3"/>
  <c r="E46" i="3"/>
  <c r="E42" i="3"/>
  <c r="E30" i="3"/>
  <c r="E26" i="3"/>
  <c r="E10" i="3"/>
  <c r="G7" i="3"/>
  <c r="F7" i="3"/>
  <c r="A5" i="3"/>
  <c r="F68" i="2"/>
  <c r="F54" i="2"/>
  <c r="E44" i="2"/>
  <c r="E41" i="2"/>
  <c r="E38" i="2"/>
  <c r="F36" i="2"/>
  <c r="E33" i="2"/>
  <c r="E30" i="2"/>
  <c r="E26" i="2"/>
  <c r="E22" i="2"/>
  <c r="E18" i="2"/>
  <c r="E10" i="2"/>
  <c r="F9" i="2"/>
  <c r="G7" i="2"/>
  <c r="F7" i="2"/>
  <c r="A5" i="2"/>
  <c r="G106" i="1"/>
  <c r="H98" i="1"/>
  <c r="H97" i="1"/>
  <c r="H96" i="1"/>
  <c r="F89" i="1"/>
  <c r="F73" i="1"/>
  <c r="D72" i="1"/>
  <c r="F71" i="1"/>
  <c r="F69" i="1"/>
  <c r="F67" i="1"/>
  <c r="D66" i="1"/>
  <c r="H65" i="1"/>
  <c r="F64" i="1"/>
  <c r="H62" i="1"/>
  <c r="F60" i="1"/>
  <c r="F54" i="1"/>
  <c r="F52" i="1"/>
  <c r="G51" i="1"/>
  <c r="D49" i="1"/>
  <c r="F48" i="1"/>
  <c r="F46" i="1"/>
  <c r="H42" i="1"/>
  <c r="F36" i="1"/>
  <c r="G35" i="1"/>
  <c r="F31" i="1"/>
  <c r="H26" i="1"/>
  <c r="F10" i="1"/>
  <c r="G9" i="1"/>
  <c r="G7" i="1"/>
  <c r="I122" i="21"/>
  <c r="G122" i="21"/>
  <c r="I121" i="21"/>
  <c r="G121" i="21"/>
  <c r="I120" i="21"/>
  <c r="G120" i="21"/>
  <c r="F115" i="21"/>
  <c r="L112" i="21"/>
  <c r="J112" i="21"/>
  <c r="H112" i="21"/>
  <c r="L111" i="21"/>
  <c r="J111" i="21"/>
  <c r="H111" i="21"/>
  <c r="L110" i="21"/>
  <c r="J110" i="21"/>
  <c r="I110" i="21"/>
  <c r="H110" i="21"/>
  <c r="G110" i="21"/>
  <c r="L108" i="21"/>
  <c r="J108" i="21"/>
  <c r="H108" i="21"/>
  <c r="L107" i="21"/>
  <c r="J107" i="21"/>
  <c r="H107" i="21"/>
  <c r="M106" i="21"/>
  <c r="L106" i="21"/>
  <c r="J106" i="21"/>
  <c r="H106" i="21"/>
  <c r="M105" i="21"/>
  <c r="L105" i="21"/>
  <c r="J105" i="21"/>
  <c r="H105" i="21"/>
  <c r="M104" i="21"/>
  <c r="L104" i="21"/>
  <c r="J104" i="21"/>
  <c r="H104" i="21"/>
  <c r="F104" i="21"/>
  <c r="M103" i="21"/>
  <c r="L103" i="21"/>
  <c r="J103" i="21"/>
  <c r="H103" i="21"/>
  <c r="F103" i="21"/>
  <c r="M102" i="21"/>
  <c r="L102" i="21"/>
  <c r="J102" i="21"/>
  <c r="H102" i="21"/>
  <c r="F102" i="21"/>
  <c r="M101" i="21"/>
  <c r="L101" i="21"/>
  <c r="J101" i="21"/>
  <c r="H101" i="21"/>
  <c r="F101" i="21"/>
  <c r="M100" i="21"/>
  <c r="L100" i="21"/>
  <c r="J100" i="21"/>
  <c r="H100" i="21"/>
  <c r="F100" i="21"/>
  <c r="M99" i="21"/>
  <c r="L99" i="21"/>
  <c r="J99" i="21"/>
  <c r="H99" i="21"/>
  <c r="F99" i="21"/>
  <c r="M98" i="21"/>
  <c r="L98" i="21"/>
  <c r="J98" i="21"/>
  <c r="M97" i="21"/>
  <c r="L97" i="21"/>
  <c r="J97" i="21"/>
  <c r="H97" i="21"/>
  <c r="F97" i="21"/>
  <c r="M96" i="21"/>
  <c r="L96" i="21"/>
  <c r="J96" i="21"/>
  <c r="H96" i="21"/>
  <c r="F96" i="21"/>
  <c r="M95" i="21"/>
  <c r="L95" i="21"/>
  <c r="J95" i="21"/>
  <c r="H95" i="21"/>
  <c r="F95" i="21"/>
  <c r="M94" i="21"/>
  <c r="L94" i="21"/>
  <c r="J94" i="21"/>
  <c r="H94" i="21"/>
  <c r="F94" i="21"/>
  <c r="M93" i="21"/>
  <c r="L93" i="21"/>
  <c r="J93" i="21"/>
  <c r="H93" i="21"/>
  <c r="F93" i="21"/>
  <c r="M92" i="21"/>
  <c r="L92" i="21"/>
  <c r="J92" i="21"/>
  <c r="H92" i="21"/>
  <c r="F92" i="21"/>
  <c r="M91" i="21"/>
  <c r="L91" i="21"/>
  <c r="J91" i="21"/>
  <c r="I91" i="21"/>
  <c r="H91" i="21"/>
  <c r="G91" i="21"/>
  <c r="F91" i="21"/>
  <c r="F90" i="21"/>
  <c r="M89" i="21"/>
  <c r="L89" i="21"/>
  <c r="J89" i="21"/>
  <c r="H89" i="21"/>
  <c r="F89" i="21"/>
  <c r="M88" i="21"/>
  <c r="L88" i="21"/>
  <c r="J88" i="21"/>
  <c r="H88" i="21"/>
  <c r="F88" i="21"/>
  <c r="M87" i="21"/>
  <c r="L87" i="21"/>
  <c r="J87" i="21"/>
  <c r="H87" i="21"/>
  <c r="F87" i="21"/>
  <c r="M86" i="21"/>
  <c r="L86" i="21"/>
  <c r="J86" i="21"/>
  <c r="H86" i="21"/>
  <c r="F86" i="21"/>
  <c r="M85" i="21"/>
  <c r="L85" i="21"/>
  <c r="J85" i="21"/>
  <c r="I85" i="21"/>
  <c r="H85" i="21"/>
  <c r="G85" i="21"/>
  <c r="F85" i="21"/>
  <c r="F84" i="21"/>
  <c r="M83" i="21"/>
  <c r="L83" i="21"/>
  <c r="J83" i="21"/>
  <c r="H83" i="21"/>
  <c r="F83" i="21"/>
  <c r="L82" i="21"/>
  <c r="J82" i="21"/>
  <c r="H82" i="21"/>
  <c r="F82" i="21"/>
  <c r="M81" i="21"/>
  <c r="L81" i="21"/>
  <c r="J81" i="21"/>
  <c r="H81" i="21"/>
  <c r="F81" i="21"/>
  <c r="M80" i="21"/>
  <c r="L80" i="21"/>
  <c r="J80" i="21"/>
  <c r="H80" i="21"/>
  <c r="F80" i="21"/>
  <c r="M79" i="21"/>
  <c r="L79" i="21"/>
  <c r="J79" i="21"/>
  <c r="H79" i="21"/>
  <c r="F79" i="21"/>
  <c r="L78" i="21"/>
  <c r="J78" i="21"/>
  <c r="H78" i="21"/>
  <c r="F78" i="21"/>
  <c r="M77" i="21"/>
  <c r="L77" i="21"/>
  <c r="J77" i="21"/>
  <c r="H77" i="21"/>
  <c r="F77" i="21"/>
  <c r="M76" i="21"/>
  <c r="L76" i="21"/>
  <c r="J76" i="21"/>
  <c r="H76" i="21"/>
  <c r="F76" i="21"/>
  <c r="M75" i="21"/>
  <c r="L75" i="21"/>
  <c r="J75" i="21"/>
  <c r="H75" i="21"/>
  <c r="F75" i="21"/>
  <c r="M74" i="21"/>
  <c r="L74" i="21"/>
  <c r="J74" i="21"/>
  <c r="H74" i="21"/>
  <c r="F74" i="21"/>
  <c r="M73" i="21"/>
  <c r="L73" i="21"/>
  <c r="J73" i="21"/>
  <c r="H73" i="21"/>
  <c r="F73" i="21"/>
  <c r="M72" i="21"/>
  <c r="L72" i="21"/>
  <c r="J72" i="21"/>
  <c r="H72" i="21"/>
  <c r="F72" i="21"/>
  <c r="M71" i="21"/>
  <c r="L71" i="21"/>
  <c r="J71" i="21"/>
  <c r="H71" i="21"/>
  <c r="F71" i="21"/>
  <c r="M70" i="21"/>
  <c r="L70" i="21"/>
  <c r="J70" i="21"/>
  <c r="H70" i="21"/>
  <c r="F70" i="21"/>
  <c r="M69" i="21"/>
  <c r="L69" i="21"/>
  <c r="J69" i="21"/>
  <c r="H69" i="21"/>
  <c r="F69" i="21"/>
  <c r="M68" i="21"/>
  <c r="L68" i="21"/>
  <c r="J68" i="21"/>
  <c r="H68" i="21"/>
  <c r="F68" i="21"/>
  <c r="M67" i="21"/>
  <c r="L67" i="21"/>
  <c r="J67" i="21"/>
  <c r="H67" i="21"/>
  <c r="F67" i="21"/>
  <c r="M66" i="21"/>
  <c r="L66" i="21"/>
  <c r="J66" i="21"/>
  <c r="H66" i="21"/>
  <c r="F66" i="21"/>
  <c r="M65" i="21"/>
  <c r="L65" i="21"/>
  <c r="J65" i="21"/>
  <c r="H65" i="21"/>
  <c r="F65" i="21"/>
  <c r="M64" i="21"/>
  <c r="L64" i="21"/>
  <c r="J64" i="21"/>
  <c r="H64" i="21"/>
  <c r="F64" i="21"/>
  <c r="M63" i="21"/>
  <c r="L63" i="21"/>
  <c r="J63" i="21"/>
  <c r="H63" i="21"/>
  <c r="F63" i="21"/>
  <c r="M62" i="21"/>
  <c r="L62" i="21"/>
  <c r="J62" i="21"/>
  <c r="H62" i="21"/>
  <c r="F62" i="21"/>
  <c r="M61" i="21"/>
  <c r="L61" i="21"/>
  <c r="J61" i="21"/>
  <c r="I61" i="21"/>
  <c r="H61" i="21"/>
  <c r="G61" i="21"/>
  <c r="F61" i="21"/>
  <c r="F60" i="21"/>
  <c r="L59" i="21"/>
  <c r="J59" i="21"/>
  <c r="H59" i="21"/>
  <c r="F59" i="21"/>
  <c r="M58" i="21"/>
  <c r="L58" i="21"/>
  <c r="J58" i="21"/>
  <c r="H58" i="21"/>
  <c r="F58" i="21"/>
  <c r="M57" i="21"/>
  <c r="L57" i="21"/>
  <c r="J57" i="21"/>
  <c r="H57" i="21"/>
  <c r="F57" i="21"/>
  <c r="M56" i="21"/>
  <c r="L56" i="21"/>
  <c r="J56" i="21"/>
  <c r="H56" i="21"/>
  <c r="F56" i="21"/>
  <c r="M55" i="21"/>
  <c r="L55" i="21"/>
  <c r="J55" i="21"/>
  <c r="H55" i="21"/>
  <c r="F55" i="21"/>
  <c r="M54" i="21"/>
  <c r="L54" i="21"/>
  <c r="J54" i="21"/>
  <c r="H54" i="21"/>
  <c r="M53" i="21"/>
  <c r="L53" i="21"/>
  <c r="J53" i="21"/>
  <c r="H53" i="21"/>
  <c r="F53" i="21"/>
  <c r="M52" i="21"/>
  <c r="L52" i="21"/>
  <c r="J52" i="21"/>
  <c r="H52" i="21"/>
  <c r="F52" i="21"/>
  <c r="M51" i="21"/>
  <c r="L51" i="21"/>
  <c r="J51" i="21"/>
  <c r="H51" i="21"/>
  <c r="F51" i="21"/>
  <c r="M50" i="21"/>
  <c r="L50" i="21"/>
  <c r="J50" i="21"/>
  <c r="H50" i="21"/>
  <c r="F50" i="21"/>
  <c r="M49" i="21"/>
  <c r="L49" i="21"/>
  <c r="J49" i="21"/>
  <c r="H49" i="21"/>
  <c r="F49" i="21"/>
  <c r="M48" i="21"/>
  <c r="L48" i="21"/>
  <c r="J48" i="21"/>
  <c r="I48" i="21"/>
  <c r="H48" i="21"/>
  <c r="G48" i="21"/>
  <c r="F48" i="21"/>
  <c r="M46" i="21"/>
  <c r="L46" i="21"/>
  <c r="J46" i="21"/>
  <c r="H46" i="21"/>
  <c r="F46" i="21"/>
  <c r="M45" i="21"/>
  <c r="H45" i="21"/>
  <c r="M44" i="21"/>
  <c r="L44" i="21"/>
  <c r="J44" i="21"/>
  <c r="I44" i="21"/>
  <c r="H44" i="21"/>
  <c r="G44" i="21"/>
  <c r="F44" i="21"/>
  <c r="M43" i="21"/>
  <c r="L43" i="21"/>
  <c r="I43" i="21"/>
  <c r="H43" i="21"/>
  <c r="G43" i="21"/>
  <c r="M42" i="21"/>
  <c r="L42" i="21"/>
  <c r="J42" i="21"/>
  <c r="I42" i="21"/>
  <c r="H42" i="21"/>
  <c r="G42" i="21"/>
  <c r="F42" i="21"/>
  <c r="M38" i="21"/>
  <c r="L38" i="21"/>
  <c r="J38" i="21"/>
  <c r="L37" i="21"/>
  <c r="J37" i="21"/>
  <c r="H37" i="21"/>
  <c r="F37" i="21"/>
  <c r="M36" i="21"/>
  <c r="L36" i="21"/>
  <c r="J36" i="21"/>
  <c r="H36" i="21"/>
  <c r="F36" i="21"/>
  <c r="M35" i="21"/>
  <c r="L35" i="21"/>
  <c r="J35" i="21"/>
  <c r="H35" i="21"/>
  <c r="F35" i="21"/>
  <c r="M34" i="21"/>
  <c r="L34" i="21"/>
  <c r="J34" i="21"/>
  <c r="H34" i="21"/>
  <c r="F34" i="21"/>
  <c r="M33" i="21"/>
  <c r="H33" i="21"/>
  <c r="M32" i="21"/>
  <c r="L32" i="21"/>
  <c r="J32" i="21"/>
  <c r="I32" i="21"/>
  <c r="H32" i="21"/>
  <c r="G32" i="21"/>
  <c r="F32" i="21"/>
  <c r="F31" i="21"/>
  <c r="M30" i="21"/>
  <c r="L30" i="21"/>
  <c r="J30" i="21"/>
  <c r="H30" i="21"/>
  <c r="F30" i="21"/>
  <c r="M29" i="21"/>
  <c r="L29" i="21"/>
  <c r="J29" i="21"/>
  <c r="H29" i="21"/>
  <c r="F29" i="21"/>
  <c r="M28" i="21"/>
  <c r="L28" i="21"/>
  <c r="J28" i="21"/>
  <c r="I28" i="21"/>
  <c r="H28" i="21"/>
  <c r="G28" i="21"/>
  <c r="F28" i="21"/>
  <c r="M27" i="21"/>
  <c r="L27" i="21"/>
  <c r="J27" i="21"/>
  <c r="I27" i="21"/>
  <c r="H27" i="21"/>
  <c r="G27" i="21"/>
  <c r="F27" i="21"/>
  <c r="P26" i="21"/>
  <c r="F26" i="21"/>
  <c r="M25" i="21"/>
  <c r="L25" i="21"/>
  <c r="J25" i="21"/>
  <c r="H25" i="21"/>
  <c r="F25" i="21"/>
  <c r="M24" i="21"/>
  <c r="L24" i="21"/>
  <c r="J24" i="21"/>
  <c r="I24" i="21"/>
  <c r="H24" i="21"/>
  <c r="G24" i="21"/>
  <c r="F24" i="21"/>
  <c r="M23" i="21"/>
  <c r="L23" i="21"/>
  <c r="J23" i="21"/>
  <c r="I23" i="21"/>
  <c r="H23" i="21"/>
  <c r="G23" i="21"/>
  <c r="F23" i="21"/>
  <c r="M22" i="21"/>
  <c r="L22" i="21"/>
  <c r="J22" i="21"/>
  <c r="I22" i="21"/>
  <c r="H22" i="21"/>
  <c r="G22" i="21"/>
  <c r="F22" i="21"/>
  <c r="D18" i="21"/>
  <c r="D17" i="21"/>
  <c r="D16" i="21"/>
  <c r="D15" i="21"/>
  <c r="D9" i="21"/>
  <c r="I163" i="20"/>
  <c r="G163" i="20"/>
  <c r="E163" i="20"/>
  <c r="I162" i="20"/>
  <c r="G162" i="20"/>
  <c r="E162" i="20"/>
  <c r="I161" i="20"/>
  <c r="G161" i="20"/>
  <c r="E161" i="20"/>
  <c r="G159" i="20"/>
  <c r="I158" i="20"/>
  <c r="G158" i="20"/>
  <c r="I157" i="20"/>
  <c r="J154" i="20"/>
  <c r="F154" i="20"/>
  <c r="J153" i="20"/>
  <c r="F153" i="20"/>
  <c r="M152" i="20"/>
  <c r="L152" i="20"/>
  <c r="J152" i="20"/>
  <c r="H152" i="20"/>
  <c r="F152" i="20"/>
  <c r="M151" i="20"/>
  <c r="L151" i="20"/>
  <c r="J151" i="20"/>
  <c r="I151" i="20"/>
  <c r="H151" i="20"/>
  <c r="G151" i="20"/>
  <c r="F151" i="20"/>
  <c r="J150" i="20"/>
  <c r="F150" i="20"/>
  <c r="L149" i="20"/>
  <c r="J149" i="20"/>
  <c r="H149" i="20"/>
  <c r="F149" i="20"/>
  <c r="M148" i="20"/>
  <c r="L148" i="20"/>
  <c r="J148" i="20"/>
  <c r="H148" i="20"/>
  <c r="F148" i="20"/>
  <c r="M147" i="20"/>
  <c r="L147" i="20"/>
  <c r="J147" i="20"/>
  <c r="H147" i="20"/>
  <c r="F147" i="20"/>
  <c r="M146" i="20"/>
  <c r="L146" i="20"/>
  <c r="J146" i="20"/>
  <c r="H146" i="20"/>
  <c r="F146" i="20"/>
  <c r="M145" i="20"/>
  <c r="L145" i="20"/>
  <c r="J145" i="20"/>
  <c r="I145" i="20"/>
  <c r="H145" i="20"/>
  <c r="G145" i="20"/>
  <c r="F145" i="20"/>
  <c r="M144" i="20"/>
  <c r="L144" i="20"/>
  <c r="J144" i="20"/>
  <c r="I144" i="20"/>
  <c r="H144" i="20"/>
  <c r="G144" i="20"/>
  <c r="F144" i="20"/>
  <c r="J143" i="20"/>
  <c r="F143" i="20"/>
  <c r="M142" i="20"/>
  <c r="L142" i="20"/>
  <c r="H142" i="20"/>
  <c r="L141" i="20"/>
  <c r="J141" i="20"/>
  <c r="H141" i="20"/>
  <c r="F141" i="20"/>
  <c r="M140" i="20"/>
  <c r="L140" i="20"/>
  <c r="J140" i="20"/>
  <c r="H140" i="20"/>
  <c r="F140" i="20"/>
  <c r="M139" i="20"/>
  <c r="L139" i="20"/>
  <c r="J139" i="20"/>
  <c r="I139" i="20"/>
  <c r="H139" i="20"/>
  <c r="G139" i="20"/>
  <c r="F139" i="20"/>
  <c r="M138" i="20"/>
  <c r="L138" i="20"/>
  <c r="J138" i="20"/>
  <c r="I138" i="20"/>
  <c r="H138" i="20"/>
  <c r="G138" i="20"/>
  <c r="F138" i="20"/>
  <c r="M137" i="20"/>
  <c r="L137" i="20"/>
  <c r="J137" i="20"/>
  <c r="I137" i="20"/>
  <c r="H137" i="20"/>
  <c r="G137" i="20"/>
  <c r="F137" i="20"/>
  <c r="J136" i="20"/>
  <c r="F136" i="20"/>
  <c r="M135" i="20"/>
  <c r="L135" i="20"/>
  <c r="J135" i="20"/>
  <c r="H135" i="20"/>
  <c r="F135" i="20"/>
  <c r="M134" i="20"/>
  <c r="L134" i="20"/>
  <c r="J134" i="20"/>
  <c r="H134" i="20"/>
  <c r="F134" i="20"/>
  <c r="M133" i="20"/>
  <c r="L133" i="20"/>
  <c r="J133" i="20"/>
  <c r="I133" i="20"/>
  <c r="H133" i="20"/>
  <c r="G133" i="20"/>
  <c r="F133" i="20"/>
  <c r="F132" i="20"/>
  <c r="M131" i="20"/>
  <c r="L131" i="20"/>
  <c r="J131" i="20"/>
  <c r="H131" i="20"/>
  <c r="F131" i="20"/>
  <c r="L130" i="20"/>
  <c r="J130" i="20"/>
  <c r="H130" i="20"/>
  <c r="F130" i="20"/>
  <c r="L129" i="20"/>
  <c r="J129" i="20"/>
  <c r="H129" i="20"/>
  <c r="F129" i="20"/>
  <c r="M128" i="20"/>
  <c r="L128" i="20"/>
  <c r="J128" i="20"/>
  <c r="H128" i="20"/>
  <c r="F128" i="20"/>
  <c r="M127" i="20"/>
  <c r="L127" i="20"/>
  <c r="J127" i="20"/>
  <c r="H127" i="20"/>
  <c r="F127" i="20"/>
  <c r="L126" i="20"/>
  <c r="J126" i="20"/>
  <c r="H126" i="20"/>
  <c r="F126" i="20"/>
  <c r="M125" i="20"/>
  <c r="L125" i="20"/>
  <c r="J125" i="20"/>
  <c r="H125" i="20"/>
  <c r="F125" i="20"/>
  <c r="M124" i="20"/>
  <c r="L124" i="20"/>
  <c r="J124" i="20"/>
  <c r="H124" i="20"/>
  <c r="F124" i="20"/>
  <c r="L123" i="20"/>
  <c r="J123" i="20"/>
  <c r="H123" i="20"/>
  <c r="F123" i="20"/>
  <c r="M122" i="20"/>
  <c r="L122" i="20"/>
  <c r="J122" i="20"/>
  <c r="H122" i="20"/>
  <c r="F122" i="20"/>
  <c r="M121" i="20"/>
  <c r="L121" i="20"/>
  <c r="J121" i="20"/>
  <c r="I121" i="20"/>
  <c r="H121" i="20"/>
  <c r="G121" i="20"/>
  <c r="F121" i="20"/>
  <c r="L119" i="20"/>
  <c r="J119" i="20"/>
  <c r="H119" i="20"/>
  <c r="F119" i="20"/>
  <c r="L118" i="20"/>
  <c r="J118" i="20"/>
  <c r="H118" i="20"/>
  <c r="F118" i="20"/>
  <c r="M117" i="20"/>
  <c r="L117" i="20"/>
  <c r="J117" i="20"/>
  <c r="H117" i="20"/>
  <c r="F117" i="20"/>
  <c r="L116" i="20"/>
  <c r="J116" i="20"/>
  <c r="H116" i="20"/>
  <c r="F116" i="20"/>
  <c r="M115" i="20"/>
  <c r="L115" i="20"/>
  <c r="J115" i="20"/>
  <c r="H115" i="20"/>
  <c r="F115" i="20"/>
  <c r="M114" i="20"/>
  <c r="L114" i="20"/>
  <c r="J114" i="20"/>
  <c r="H114" i="20"/>
  <c r="F114" i="20"/>
  <c r="M113" i="20"/>
  <c r="L113" i="20"/>
  <c r="J113" i="20"/>
  <c r="H113" i="20"/>
  <c r="F113" i="20"/>
  <c r="M112" i="20"/>
  <c r="L112" i="20"/>
  <c r="J112" i="20"/>
  <c r="I112" i="20"/>
  <c r="H112" i="20"/>
  <c r="G112" i="20"/>
  <c r="F112" i="20"/>
  <c r="F111" i="20"/>
  <c r="L110" i="20"/>
  <c r="J110" i="20"/>
  <c r="H110" i="20"/>
  <c r="L109" i="20"/>
  <c r="J109" i="20"/>
  <c r="H109" i="20"/>
  <c r="F109" i="20"/>
  <c r="L108" i="20"/>
  <c r="J108" i="20"/>
  <c r="H108" i="20"/>
  <c r="F108" i="20"/>
  <c r="M107" i="20"/>
  <c r="L107" i="20"/>
  <c r="J107" i="20"/>
  <c r="H107" i="20"/>
  <c r="F107" i="20"/>
  <c r="M106" i="20"/>
  <c r="L106" i="20"/>
  <c r="J106" i="20"/>
  <c r="H106" i="20"/>
  <c r="F106" i="20"/>
  <c r="L105" i="20"/>
  <c r="J105" i="20"/>
  <c r="H105" i="20"/>
  <c r="F105" i="20"/>
  <c r="M104" i="20"/>
  <c r="L104" i="20"/>
  <c r="J104" i="20"/>
  <c r="I104" i="20"/>
  <c r="H104" i="20"/>
  <c r="G104" i="20"/>
  <c r="F104" i="20"/>
  <c r="J103" i="20"/>
  <c r="M102" i="20"/>
  <c r="L102" i="20"/>
  <c r="J102" i="20"/>
  <c r="H102" i="20"/>
  <c r="F102" i="20"/>
  <c r="L101" i="20"/>
  <c r="J101" i="20"/>
  <c r="H101" i="20"/>
  <c r="F101" i="20"/>
  <c r="M100" i="20"/>
  <c r="L100" i="20"/>
  <c r="J100" i="20"/>
  <c r="I100" i="20"/>
  <c r="H100" i="20"/>
  <c r="G100" i="20"/>
  <c r="F100" i="20"/>
  <c r="M99" i="20"/>
  <c r="L99" i="20"/>
  <c r="J99" i="20"/>
  <c r="I99" i="20"/>
  <c r="H99" i="20"/>
  <c r="G99" i="20"/>
  <c r="F99" i="20"/>
  <c r="M98" i="20"/>
  <c r="L98" i="20"/>
  <c r="J98" i="20"/>
  <c r="I98" i="20"/>
  <c r="H98" i="20"/>
  <c r="G98" i="20"/>
  <c r="F98" i="20"/>
  <c r="J97" i="20"/>
  <c r="F97" i="20"/>
  <c r="M96" i="20"/>
  <c r="L96" i="20"/>
  <c r="J96" i="20"/>
  <c r="H96" i="20"/>
  <c r="F96" i="20"/>
  <c r="M95" i="20"/>
  <c r="L95" i="20"/>
  <c r="J95" i="20"/>
  <c r="H95" i="20"/>
  <c r="F95" i="20"/>
  <c r="M94" i="20"/>
  <c r="L94" i="20"/>
  <c r="J94" i="20"/>
  <c r="I94" i="20"/>
  <c r="H94" i="20"/>
  <c r="G94" i="20"/>
  <c r="F94" i="20"/>
  <c r="J93" i="20"/>
  <c r="F93" i="20"/>
  <c r="M92" i="20"/>
  <c r="L92" i="20"/>
  <c r="J92" i="20"/>
  <c r="H92" i="20"/>
  <c r="F92" i="20"/>
  <c r="M91" i="20"/>
  <c r="L91" i="20"/>
  <c r="J91" i="20"/>
  <c r="I91" i="20"/>
  <c r="H91" i="20"/>
  <c r="G91" i="20"/>
  <c r="F91" i="20"/>
  <c r="J90" i="20"/>
  <c r="F90" i="20"/>
  <c r="M89" i="20"/>
  <c r="L89" i="20"/>
  <c r="J89" i="20"/>
  <c r="H89" i="20"/>
  <c r="F89" i="20"/>
  <c r="M88" i="20"/>
  <c r="L88" i="20"/>
  <c r="J88" i="20"/>
  <c r="H88" i="20"/>
  <c r="F88" i="20"/>
  <c r="M87" i="20"/>
  <c r="L87" i="20"/>
  <c r="J87" i="20"/>
  <c r="H87" i="20"/>
  <c r="F87" i="20"/>
  <c r="M86" i="20"/>
  <c r="L86" i="20"/>
  <c r="J86" i="20"/>
  <c r="H86" i="20"/>
  <c r="F86" i="20"/>
  <c r="M85" i="20"/>
  <c r="L85" i="20"/>
  <c r="J85" i="20"/>
  <c r="H85" i="20"/>
  <c r="F85" i="20"/>
  <c r="M84" i="20"/>
  <c r="L84" i="20"/>
  <c r="J84" i="20"/>
  <c r="H84" i="20"/>
  <c r="F84" i="20"/>
  <c r="M83" i="20"/>
  <c r="L83" i="20"/>
  <c r="J83" i="20"/>
  <c r="H83" i="20"/>
  <c r="F83" i="20"/>
  <c r="M82" i="20"/>
  <c r="L82" i="20"/>
  <c r="J82" i="20"/>
  <c r="H82" i="20"/>
  <c r="F82" i="20"/>
  <c r="L81" i="20"/>
  <c r="J81" i="20"/>
  <c r="H81" i="20"/>
  <c r="F81" i="20"/>
  <c r="M80" i="20"/>
  <c r="L80" i="20"/>
  <c r="J80" i="20"/>
  <c r="H80" i="20"/>
  <c r="F80" i="20"/>
  <c r="M79" i="20"/>
  <c r="L79" i="20"/>
  <c r="J79" i="20"/>
  <c r="H79" i="20"/>
  <c r="F79" i="20"/>
  <c r="M78" i="20"/>
  <c r="L78" i="20"/>
  <c r="J78" i="20"/>
  <c r="H78" i="20"/>
  <c r="F78" i="20"/>
  <c r="M77" i="20"/>
  <c r="L77" i="20"/>
  <c r="J77" i="20"/>
  <c r="H77" i="20"/>
  <c r="F77" i="20"/>
  <c r="M76" i="20"/>
  <c r="L76" i="20"/>
  <c r="J76" i="20"/>
  <c r="H76" i="20"/>
  <c r="F76" i="20"/>
  <c r="M75" i="20"/>
  <c r="L75" i="20"/>
  <c r="J75" i="20"/>
  <c r="H75" i="20"/>
  <c r="F75" i="20"/>
  <c r="M74" i="20"/>
  <c r="L74" i="20"/>
  <c r="J74" i="20"/>
  <c r="I74" i="20"/>
  <c r="H74" i="20"/>
  <c r="G74" i="20"/>
  <c r="F74" i="20"/>
  <c r="M73" i="20"/>
  <c r="L73" i="20"/>
  <c r="J73" i="20"/>
  <c r="I73" i="20"/>
  <c r="H73" i="20"/>
  <c r="G73" i="20"/>
  <c r="F73" i="20"/>
  <c r="J72" i="20"/>
  <c r="F72" i="20"/>
  <c r="M71" i="20"/>
  <c r="L71" i="20"/>
  <c r="J71" i="20"/>
  <c r="H71" i="20"/>
  <c r="F71" i="20"/>
  <c r="M70" i="20"/>
  <c r="L70" i="20"/>
  <c r="J70" i="20"/>
  <c r="H70" i="20"/>
  <c r="F70" i="20"/>
  <c r="M69" i="20"/>
  <c r="L69" i="20"/>
  <c r="J69" i="20"/>
  <c r="H69" i="20"/>
  <c r="F69" i="20"/>
  <c r="M68" i="20"/>
  <c r="L68" i="20"/>
  <c r="J68" i="20"/>
  <c r="H68" i="20"/>
  <c r="F68" i="20"/>
  <c r="M67" i="20"/>
  <c r="L67" i="20"/>
  <c r="J67" i="20"/>
  <c r="H67" i="20"/>
  <c r="F67" i="20"/>
  <c r="M66" i="20"/>
  <c r="L66" i="20"/>
  <c r="J66" i="20"/>
  <c r="I66" i="20"/>
  <c r="H66" i="20"/>
  <c r="G66" i="20"/>
  <c r="F66" i="20"/>
  <c r="L65" i="20"/>
  <c r="J65" i="20"/>
  <c r="H65" i="20"/>
  <c r="F65" i="20"/>
  <c r="L64" i="20"/>
  <c r="J64" i="20"/>
  <c r="H64" i="20"/>
  <c r="F64" i="20"/>
  <c r="M63" i="20"/>
  <c r="L63" i="20"/>
  <c r="J63" i="20"/>
  <c r="H63" i="20"/>
  <c r="F63" i="20"/>
  <c r="M62" i="20"/>
  <c r="L62" i="20"/>
  <c r="J62" i="20"/>
  <c r="H62" i="20"/>
  <c r="F62" i="20"/>
  <c r="L61" i="20"/>
  <c r="J61" i="20"/>
  <c r="H61" i="20"/>
  <c r="F61" i="20"/>
  <c r="L60" i="20"/>
  <c r="J60" i="20"/>
  <c r="H60" i="20"/>
  <c r="F60" i="20"/>
  <c r="M59" i="20"/>
  <c r="L59" i="20"/>
  <c r="J59" i="20"/>
  <c r="H59" i="20"/>
  <c r="F59" i="20"/>
  <c r="L58" i="20"/>
  <c r="J58" i="20"/>
  <c r="H58" i="20"/>
  <c r="F58" i="20"/>
  <c r="M57" i="20"/>
  <c r="L57" i="20"/>
  <c r="J57" i="20"/>
  <c r="H57" i="20"/>
  <c r="F57" i="20"/>
  <c r="L56" i="20"/>
  <c r="J56" i="20"/>
  <c r="H56" i="20"/>
  <c r="L55" i="20"/>
  <c r="J55" i="20"/>
  <c r="H55" i="20"/>
  <c r="F55" i="20"/>
  <c r="M54" i="20"/>
  <c r="L54" i="20"/>
  <c r="J54" i="20"/>
  <c r="H54" i="20"/>
  <c r="F54" i="20"/>
  <c r="M53" i="20"/>
  <c r="L53" i="20"/>
  <c r="J53" i="20"/>
  <c r="H53" i="20"/>
  <c r="F53" i="20"/>
  <c r="M52" i="20"/>
  <c r="L52" i="20"/>
  <c r="J52" i="20"/>
  <c r="H52" i="20"/>
  <c r="F52" i="20"/>
  <c r="J51" i="20"/>
  <c r="H51" i="20"/>
  <c r="F51" i="20"/>
  <c r="M50" i="20"/>
  <c r="L50" i="20"/>
  <c r="J50" i="20"/>
  <c r="I50" i="20"/>
  <c r="H50" i="20"/>
  <c r="G50" i="20"/>
  <c r="F50" i="20"/>
  <c r="M48" i="20"/>
  <c r="L48" i="20"/>
  <c r="J48" i="20"/>
  <c r="H48" i="20"/>
  <c r="F48" i="20"/>
  <c r="M47" i="20"/>
  <c r="L47" i="20"/>
  <c r="J47" i="20"/>
  <c r="I47" i="20"/>
  <c r="H47" i="20"/>
  <c r="G47" i="20"/>
  <c r="F47" i="20"/>
  <c r="M45" i="20"/>
  <c r="L45" i="20"/>
  <c r="J45" i="20"/>
  <c r="H45" i="20"/>
  <c r="F45" i="20"/>
  <c r="M44" i="20"/>
  <c r="L44" i="20"/>
  <c r="J44" i="20"/>
  <c r="H44" i="20"/>
  <c r="F44" i="20"/>
  <c r="M43" i="20"/>
  <c r="L43" i="20"/>
  <c r="J43" i="20"/>
  <c r="I43" i="20"/>
  <c r="H43" i="20"/>
  <c r="G43" i="20"/>
  <c r="F43" i="20"/>
  <c r="L42" i="20"/>
  <c r="J42" i="20"/>
  <c r="H42" i="20"/>
  <c r="F42" i="20"/>
  <c r="L41" i="20"/>
  <c r="J41" i="20"/>
  <c r="H41" i="20"/>
  <c r="F41" i="20"/>
  <c r="L40" i="20"/>
  <c r="J40" i="20"/>
  <c r="H40" i="20"/>
  <c r="F40" i="20"/>
  <c r="M39" i="20"/>
  <c r="L39" i="20"/>
  <c r="J39" i="20"/>
  <c r="H39" i="20"/>
  <c r="F39" i="20"/>
  <c r="M38" i="20"/>
  <c r="L38" i="20"/>
  <c r="J38" i="20"/>
  <c r="H38" i="20"/>
  <c r="F38" i="20"/>
  <c r="M37" i="20"/>
  <c r="L37" i="20"/>
  <c r="J37" i="20"/>
  <c r="H37" i="20"/>
  <c r="F37" i="20"/>
  <c r="M36" i="20"/>
  <c r="L36" i="20"/>
  <c r="J36" i="20"/>
  <c r="H36" i="20"/>
  <c r="F36" i="20"/>
  <c r="M35" i="20"/>
  <c r="L35" i="20"/>
  <c r="J35" i="20"/>
  <c r="H35" i="20"/>
  <c r="F35" i="20"/>
  <c r="M34" i="20"/>
  <c r="L34" i="20"/>
  <c r="J34" i="20"/>
  <c r="H34" i="20"/>
  <c r="F34" i="20"/>
  <c r="M33" i="20"/>
  <c r="L33" i="20"/>
  <c r="J33" i="20"/>
  <c r="H33" i="20"/>
  <c r="F33" i="20"/>
  <c r="M32" i="20"/>
  <c r="L32" i="20"/>
  <c r="J32" i="20"/>
  <c r="H32" i="20"/>
  <c r="F32" i="20"/>
  <c r="M31" i="20"/>
  <c r="L31" i="20"/>
  <c r="J31" i="20"/>
  <c r="H31" i="20"/>
  <c r="M30" i="20"/>
  <c r="L30" i="20"/>
  <c r="L29" i="20"/>
  <c r="J29" i="20"/>
  <c r="H29" i="20"/>
  <c r="F29" i="20"/>
  <c r="L28" i="20"/>
  <c r="H28" i="20"/>
  <c r="M27" i="20"/>
  <c r="L27" i="20"/>
  <c r="H27" i="20"/>
  <c r="L26" i="20"/>
  <c r="H26" i="20"/>
  <c r="M25" i="20"/>
  <c r="L25" i="20"/>
  <c r="J25" i="20"/>
  <c r="H25" i="20"/>
  <c r="F25" i="20"/>
  <c r="M24" i="20"/>
  <c r="L24" i="20"/>
  <c r="J24" i="20"/>
  <c r="I24" i="20"/>
  <c r="H24" i="20"/>
  <c r="G24" i="20"/>
  <c r="F24" i="20"/>
  <c r="M23" i="20"/>
  <c r="L23" i="20"/>
  <c r="J23" i="20"/>
  <c r="I23" i="20"/>
  <c r="H23" i="20"/>
  <c r="G23" i="20"/>
  <c r="F23" i="20"/>
  <c r="M22" i="20"/>
  <c r="L22" i="20"/>
  <c r="J22" i="20"/>
  <c r="I22" i="20"/>
  <c r="H22" i="20"/>
  <c r="G22" i="20"/>
  <c r="F22" i="20"/>
  <c r="D18" i="20"/>
  <c r="D17" i="20"/>
  <c r="D16" i="20"/>
  <c r="D15" i="20"/>
  <c r="F42" i="45" l="1"/>
  <c r="M18" i="47"/>
  <c r="M20" i="47"/>
  <c r="I50" i="45"/>
  <c r="I44" i="45"/>
  <c r="I42" i="45"/>
  <c r="F44" i="45"/>
  <c r="F50" i="45"/>
  <c r="M22" i="47"/>
  <c r="M24" i="47"/>
  <c r="E15" i="12"/>
</calcChain>
</file>

<file path=xl/sharedStrings.xml><?xml version="1.0" encoding="utf-8"?>
<sst xmlns="http://schemas.openxmlformats.org/spreadsheetml/2006/main" count="1878" uniqueCount="1300">
  <si>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</si>
  <si>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</si>
  <si>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</si>
  <si>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</si>
  <si>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</si>
  <si>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</si>
  <si>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</si>
  <si>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</si>
  <si>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</si>
  <si>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</si>
  <si>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</si>
  <si>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</si>
  <si>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</si>
  <si>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</si>
  <si>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</si>
  <si>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</si>
  <si>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</si>
  <si>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</si>
  <si>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</si>
  <si>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</si>
  <si>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</si>
  <si>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</si>
  <si>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</si>
  <si>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</si>
  <si>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</si>
  <si>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</si>
  <si>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</si>
  <si>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</si>
  <si>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</si>
  <si>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</si>
  <si>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</si>
  <si>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</si>
  <si>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</si>
  <si>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</si>
  <si>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</si>
  <si>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</si>
  <si>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</si>
  <si>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</si>
  <si>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</si>
  <si>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</si>
  <si>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</si>
  <si>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</si>
  <si>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</si>
  <si>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</si>
  <si>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</si>
  <si>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</si>
  <si>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</si>
  <si>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</si>
  <si>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</si>
  <si>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</si>
  <si>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</si>
  <si>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</si>
  <si>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</si>
  <si>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</si>
  <si>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</si>
  <si>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</si>
  <si>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</si>
  <si>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</si>
  <si>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</si>
  <si>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</si>
  <si>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</si>
  <si>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</si>
  <si>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</si>
  <si>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</si>
  <si>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</si>
  <si>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</si>
  <si>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</si>
  <si>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</si>
  <si>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</si>
  <si>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</si>
  <si>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</si>
  <si>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</si>
  <si>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</si>
  <si>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</si>
  <si>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</si>
  <si>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</si>
  <si>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</si>
  <si>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</si>
  <si>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</si>
  <si>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</si>
  <si>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</si>
  <si>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</si>
  <si>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</si>
  <si>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</si>
  <si>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</si>
  <si>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</si>
  <si>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</si>
  <si>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</si>
  <si>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</si>
  <si>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</si>
  <si>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</si>
  <si>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</si>
  <si>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</si>
  <si>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</si>
  <si>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</si>
  <si>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</si>
  <si>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</si>
  <si>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</si>
  <si>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</si>
  <si>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</si>
  <si>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</si>
  <si>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</si>
  <si>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</si>
  <si>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</si>
  <si>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</si>
  <si>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</si>
  <si>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</si>
  <si>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</si>
  <si>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</si>
  <si>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</si>
  <si>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</si>
  <si>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</si>
  <si>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</si>
  <si>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</si>
  <si>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</si>
  <si>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</si>
  <si>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</si>
  <si>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</si>
  <si>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</si>
  <si>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</si>
  <si>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</si>
  <si>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</si>
  <si>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</si>
  <si>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</si>
  <si>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</si>
  <si>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</si>
  <si>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</si>
  <si>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</si>
  <si>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</si>
  <si>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</si>
  <si>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</si>
  <si>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</si>
  <si>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</si>
  <si>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</si>
  <si>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</si>
  <si>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</si>
  <si>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</si>
  <si>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</si>
  <si>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</si>
  <si>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</si>
  <si>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</si>
  <si>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</si>
  <si>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</si>
  <si>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</si>
  <si>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</si>
  <si>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</si>
  <si>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</si>
  <si>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</si>
  <si>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</si>
  <si>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</si>
  <si>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</si>
  <si>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</si>
  <si>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</si>
  <si>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</si>
  <si>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</si>
  <si>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</si>
  <si>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</si>
  <si>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</si>
  <si>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</si>
  <si>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</si>
  <si>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</si>
  <si>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</si>
  <si>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</si>
  <si>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</si>
  <si>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</si>
  <si>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</si>
  <si>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</si>
  <si>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</si>
  <si>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</si>
  <si>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</si>
  <si>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</si>
  <si>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</si>
  <si>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</si>
  <si>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</si>
  <si>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</si>
  <si>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</si>
  <si>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</si>
  <si>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</si>
  <si>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</si>
  <si>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</si>
  <si>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</si>
  <si>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</si>
  <si>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</si>
  <si>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</si>
  <si>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</si>
  <si>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</si>
  <si>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</si>
  <si>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</si>
  <si>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</si>
  <si>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</si>
  <si>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</si>
  <si>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</si>
  <si>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</si>
  <si>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</si>
  <si>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</si>
  <si>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</si>
  <si>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</si>
  <si>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</si>
  <si>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</si>
  <si>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</si>
  <si>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</si>
  <si>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</si>
  <si>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</si>
  <si>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</si>
  <si>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</si>
  <si>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</si>
  <si>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</si>
  <si>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</si>
  <si>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</si>
  <si>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</si>
  <si>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</si>
  <si>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</si>
  <si>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</si>
  <si>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</si>
  <si>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</si>
  <si>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</si>
  <si>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</si>
  <si>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</si>
  <si>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</si>
  <si>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</si>
  <si>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</si>
  <si>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</si>
  <si>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</si>
  <si>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</si>
  <si>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</si>
  <si>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</si>
  <si>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</si>
  <si>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</si>
  <si>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</si>
  <si>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</si>
  <si>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</si>
  <si>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</si>
  <si>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</si>
  <si>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</si>
  <si>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</si>
  <si>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</si>
  <si>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</si>
  <si>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</si>
  <si>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</si>
  <si>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</si>
  <si>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</si>
  <si>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</si>
  <si>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</si>
  <si>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</si>
  <si>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</si>
  <si>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</si>
  <si>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</si>
  <si>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</si>
  <si>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</si>
  <si>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</si>
  <si>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</si>
  <si>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</si>
  <si>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</si>
  <si>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</si>
  <si>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</si>
  <si>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</si>
  <si>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</si>
  <si>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</si>
  <si>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</si>
  <si>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</si>
  <si>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</si>
  <si>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</si>
  <si>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</si>
  <si>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</si>
  <si>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</si>
  <si>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</si>
  <si>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</si>
  <si>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</si>
  <si>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</si>
  <si>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</si>
  <si>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</si>
  <si>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</si>
  <si>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</si>
  <si>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</si>
  <si>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</si>
  <si>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</si>
  <si>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</si>
  <si>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</si>
  <si>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</si>
  <si>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</si>
  <si>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</si>
  <si>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</si>
  <si>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</si>
  <si>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</si>
  <si>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</si>
  <si>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</si>
  <si>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</si>
  <si>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</si>
  <si>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</si>
  <si>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</si>
  <si>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</si>
  <si>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</si>
  <si>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</si>
  <si>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</si>
  <si>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</si>
  <si>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</si>
  <si>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</si>
  <si>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</si>
  <si>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</si>
  <si>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</si>
  <si>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</si>
  <si>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</si>
  <si>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</si>
  <si>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</si>
  <si>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</si>
  <si>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</si>
  <si>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</si>
  <si>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</si>
  <si>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</si>
  <si>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</si>
  <si>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</si>
  <si>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</si>
  <si>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</si>
  <si>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</si>
  <si>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</si>
  <si>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</si>
  <si>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</si>
  <si>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</si>
  <si>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</si>
  <si>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</si>
  <si>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</si>
  <si>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temporarias</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</si>
  <si>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</si>
  <si>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</si>
  <si>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</si>
  <si>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</si>
  <si>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</si>
  <si>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</si>
  <si>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</si>
  <si>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</si>
  <si>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</si>
  <si>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</si>
  <si>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</si>
  <si>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</si>
  <si>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</si>
  <si>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</si>
  <si>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</si>
  <si>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</si>
  <si>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</si>
  <si>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</si>
  <si>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</si>
  <si>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</si>
  <si>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</si>
  <si>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</si>
  <si>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</si>
  <si>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</si>
  <si>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</si>
  <si>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</si>
  <si>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</si>
  <si>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</si>
  <si>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</si>
  <si>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</si>
  <si>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</si>
  <si>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</si>
  <si>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</si>
  <si>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</si>
  <si>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</si>
  <si>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</si>
  <si>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</si>
  <si>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</si>
  <si>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</si>
  <si>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</si>
  <si>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</si>
  <si>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</si>
  <si>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</si>
  <si>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</si>
  <si>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</si>
  <si>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</si>
  <si>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</si>
  <si>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</si>
  <si>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</si>
  <si>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</si>
  <si>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</si>
  <si>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</si>
  <si>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</si>
  <si>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</si>
  <si>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</si>
  <si>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</si>
  <si>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</si>
  <si>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</si>
  <si>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</si>
  <si>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</si>
  <si>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</si>
  <si>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</si>
  <si>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</si>
  <si>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</si>
  <si>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</si>
  <si>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</si>
  <si>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</si>
  <si>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</si>
  <si>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</si>
  <si>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</si>
  <si>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</si>
  <si>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</si>
  <si>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</si>
  <si>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</si>
  <si>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</si>
  <si>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</si>
  <si>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</si>
  <si>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</si>
  <si>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</si>
  <si>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</si>
  <si>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</si>
  <si>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</si>
  <si>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</si>
  <si>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</si>
  <si>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</si>
  <si>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</si>
  <si>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</si>
  <si>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</si>
  <si>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</si>
  <si>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</si>
  <si>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</si>
  <si>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</si>
  <si>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</si>
  <si>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</si>
  <si>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</si>
  <si>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</si>
  <si>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</si>
  <si>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</si>
  <si>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</si>
  <si>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</si>
  <si>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</si>
  <si>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</si>
  <si>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</si>
  <si>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</si>
  <si>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</si>
  <si>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</si>
  <si>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</si>
  <si>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</si>
  <si>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</si>
  <si>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</si>
  <si>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</si>
  <si>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</si>
  <si>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</si>
  <si>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</si>
  <si>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</si>
  <si>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</si>
  <si>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</si>
  <si>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</si>
  <si>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</si>
  <si>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</si>
  <si>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</si>
  <si>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</si>
  <si>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</si>
  <si>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</si>
  <si>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</si>
  <si>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</si>
  <si>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</si>
  <si>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</si>
  <si>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</si>
  <si>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</si>
  <si>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</si>
  <si>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</si>
  <si>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</si>
  <si>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</si>
  <si>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</si>
  <si>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</si>
  <si>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</si>
  <si>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</si>
  <si>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</si>
  <si>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</si>
  <si>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</si>
  <si>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</si>
  <si>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</si>
  <si>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</si>
  <si>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</si>
  <si>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</si>
  <si>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</si>
  <si>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</si>
  <si>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</si>
  <si>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</si>
  <si>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</si>
  <si>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</si>
  <si>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</si>
  <si>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</si>
  <si>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</si>
  <si>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</si>
  <si>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</si>
  <si>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</si>
  <si>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</si>
  <si>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</si>
  <si>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</si>
  <si>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</si>
  <si>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</si>
  <si>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</si>
  <si>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</si>
  <si>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</si>
  <si>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</si>
  <si>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</si>
  <si>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</si>
  <si>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</si>
  <si>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</si>
  <si>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</si>
  <si>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</si>
  <si>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</si>
  <si>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</si>
  <si>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</si>
  <si>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</si>
  <si>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</si>
  <si>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</si>
  <si>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</si>
  <si>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</si>
  <si>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</si>
  <si>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</si>
  <si>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</si>
  <si>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</si>
  <si>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</si>
  <si>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</si>
  <si>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</si>
  <si>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</si>
  <si>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</si>
  <si>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</si>
  <si>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</si>
  <si>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</si>
  <si>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</si>
  <si>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</si>
  <si>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</si>
  <si>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</si>
  <si>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</si>
  <si>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</si>
  <si>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</si>
  <si>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</si>
  <si>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</si>
  <si>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</si>
  <si>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</si>
  <si>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</si>
  <si>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</si>
  <si>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</si>
  <si>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</si>
  <si>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</si>
  <si>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</si>
  <si>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</si>
  <si>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</si>
  <si>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</si>
  <si>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</si>
  <si>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</si>
  <si>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</si>
  <si>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</si>
  <si>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</si>
  <si>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</si>
  <si>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</si>
  <si>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</si>
  <si>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</si>
  <si>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</si>
  <si>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</si>
  <si>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</si>
  <si>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</si>
  <si>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</si>
  <si>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</si>
  <si>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</si>
  <si>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</si>
  <si>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</si>
  <si>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</si>
  <si>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</si>
  <si>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</si>
  <si>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</si>
  <si>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</si>
  <si>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</si>
  <si>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</si>
  <si>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</si>
  <si>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</si>
  <si>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</si>
  <si>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</si>
  <si>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</si>
  <si>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</si>
  <si>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</si>
  <si>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</si>
  <si>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</si>
  <si>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</si>
  <si>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</si>
  <si>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</si>
  <si>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</si>
  <si>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</si>
  <si>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</si>
  <si>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</si>
  <si>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</si>
  <si>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</si>
  <si>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</si>
  <si>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</si>
  <si>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</si>
  <si>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</si>
  <si>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</si>
  <si>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</si>
  <si>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</si>
  <si>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</si>
  <si>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</si>
  <si>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</si>
  <si>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</si>
  <si>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</si>
  <si>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</si>
  <si>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</si>
  <si>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</si>
  <si>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</si>
  <si>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</si>
  <si>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</si>
  <si>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</si>
  <si>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</si>
  <si>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</si>
  <si>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</si>
  <si>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</si>
  <si>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</si>
  <si>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</si>
  <si>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</si>
  <si>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</si>
  <si>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</si>
  <si>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</si>
  <si>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</si>
  <si>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</si>
  <si>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</si>
  <si>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</si>
  <si>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</si>
  <si>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</si>
  <si>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</si>
  <si>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</si>
  <si>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</si>
  <si>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</si>
  <si>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</si>
  <si>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</si>
  <si>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</si>
  <si>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</si>
  <si>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</si>
  <si>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</si>
  <si>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</si>
  <si>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</si>
  <si>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</si>
  <si>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</si>
  <si>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</si>
  <si>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</si>
  <si>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</si>
  <si>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Comparativo con cifras del periodo anterior</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</si>
  <si>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</si>
  <si>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</si>
  <si>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</si>
  <si>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</si>
  <si>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</si>
  <si>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</si>
  <si>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</si>
  <si>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</si>
  <si>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</si>
  <si>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BIENES DE USO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</si>
  <si>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</si>
  <si>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</si>
  <si>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</si>
  <si>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</si>
  <si>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</si>
  <si>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</si>
  <si>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</si>
  <si>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</si>
  <si>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</si>
  <si>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</si>
  <si>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</si>
  <si>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</si>
  <si>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</si>
  <si>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</si>
  <si>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</si>
  <si>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</si>
  <si>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</si>
  <si>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</si>
  <si>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</si>
  <si>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</si>
  <si>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</si>
  <si>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</si>
  <si>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</si>
  <si>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</si>
  <si>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</si>
  <si>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</si>
  <si>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</si>
  <si>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</si>
  <si>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</si>
  <si>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</si>
  <si>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</si>
  <si>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</si>
  <si>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</si>
  <si>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</si>
  <si>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</si>
  <si>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</si>
  <si>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</si>
  <si>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</si>
  <si>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</si>
  <si>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</si>
  <si>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</si>
  <si>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</si>
  <si>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</si>
  <si>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</si>
  <si>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</si>
  <si>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</si>
  <si>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</si>
  <si>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</si>
  <si>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</si>
  <si>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</si>
  <si>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</si>
  <si>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</si>
  <si>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</si>
  <si>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</si>
  <si>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</si>
  <si>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</si>
  <si>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</si>
  <si>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Interes a Cobrar</t>
  </si>
  <si>
    <t>Otros Pasivos</t>
  </si>
  <si>
    <t>Disponibilidades (Nota 5 d)</t>
  </si>
  <si>
    <t>Inversiones temporarias (Nota 5 e )</t>
  </si>
  <si>
    <t>Créditos (Nota 5 f)</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</si>
  <si>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</si>
  <si>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</si>
  <si>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</si>
  <si>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</si>
  <si>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</si>
  <si>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</si>
  <si>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</si>
  <si>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</si>
  <si>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</si>
  <si>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</si>
  <si>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</si>
  <si>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</si>
  <si>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</si>
  <si>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</si>
  <si>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</si>
  <si>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</si>
  <si>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</si>
  <si>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</si>
  <si>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</si>
  <si>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</si>
  <si>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</si>
  <si>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</si>
  <si>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</si>
  <si>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</si>
  <si>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</si>
  <si>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</si>
  <si>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</si>
  <si>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</si>
  <si>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</si>
  <si>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</si>
  <si>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</si>
  <si>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Por Intermediacion de acciones en Rueda 0 0</t>
  </si>
  <si>
    <t>Comisiones por Contratos De Colocacion Primaria</t>
  </si>
  <si>
    <t>Por Intermediacion de Renta fija en Rueda (Nota 5.v.)</t>
  </si>
  <si>
    <t>Por Intermediacion de Acciones en Rueda</t>
  </si>
  <si>
    <t>Comisiones por Contratos de Colocacion Primaria de acciones</t>
  </si>
  <si>
    <t>Comisiones por contratos de Colocacion primaria de Renta fija</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</si>
  <si>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</si>
  <si>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</si>
  <si>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</si>
  <si>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</si>
  <si>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</si>
  <si>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</si>
  <si>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</si>
  <si>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De Comercializacion</t>
  </si>
  <si>
    <t>Gastos De Administracion</t>
  </si>
  <si>
    <t>Otros Ingresos y Egresos (Nota 5.x.)</t>
  </si>
  <si>
    <t>Generados por Pasivos</t>
  </si>
  <si>
    <t>Gastos Por Comisiones y Servicios</t>
  </si>
  <si>
    <t>Aranceles por Negociacion Bolsa de Valores</t>
  </si>
  <si>
    <t>Otros Gastos Operativos (Nota 5.w.)</t>
  </si>
  <si>
    <t>Resultado operativo Bruto</t>
  </si>
  <si>
    <t>Publicidad</t>
  </si>
  <si>
    <t>Folleto e Impresiones</t>
  </si>
  <si>
    <t>Otros gastos De Comercializacion (Nota 5.w.)</t>
  </si>
  <si>
    <t>Otros Gastos de Administracion (Nota 5.w.)</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</si>
  <si>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</si>
  <si>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</si>
  <si>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</si>
  <si>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</si>
  <si>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</si>
  <si>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</si>
  <si>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</si>
  <si>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</si>
  <si>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</si>
  <si>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</si>
  <si>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</si>
  <si>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</si>
  <si>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</si>
  <si>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</si>
  <si>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</si>
  <si>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</si>
  <si>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</si>
  <si>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</si>
  <si>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</si>
  <si>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</si>
  <si>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</si>
  <si>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</si>
  <si>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</si>
  <si>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</si>
  <si>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</si>
  <si>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Banco Itau Cta. Cte. USD</t>
  </si>
  <si>
    <t>Banco Continental Cta. Cte. USD</t>
  </si>
  <si>
    <t>Bonos en Moneda extranjera</t>
  </si>
  <si>
    <t>Créditos</t>
  </si>
  <si>
    <t>Clientes US$</t>
  </si>
  <si>
    <t>Activos No Corrientes</t>
  </si>
  <si>
    <t>Dep. de Clientes para Negociaciones</t>
  </si>
  <si>
    <t>Cuentas a Pagar a Personas y Empresas Relacionadas</t>
  </si>
  <si>
    <t>Acreedores</t>
  </si>
  <si>
    <t>Otros Pasivos No Corrientes</t>
  </si>
  <si>
    <t>CONCEPTO</t>
  </si>
  <si>
    <t>TIPO DE CAMBIO PERIODO ACTUAL</t>
  </si>
  <si>
    <t>MONTO AJUSTADO PERIODO ACTUAL GS.</t>
  </si>
  <si>
    <t>TIPO DE CAMBIO PERIODO ANTERIOR</t>
  </si>
  <si>
    <t>MONTO AJUSTADO PERIODO ANTERIOR GS.</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</si>
  <si>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</si>
  <si>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</si>
  <si>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</si>
  <si>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</si>
  <si>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</si>
  <si>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CUENTA</t>
  </si>
  <si>
    <t>CANTIDAD USD</t>
  </si>
  <si>
    <t>MONTO EN GUARANIES</t>
  </si>
  <si>
    <t>Banco Interfisa Cta. Cte. GS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</si>
  <si>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</si>
  <si>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</si>
  <si>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</si>
  <si>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</si>
  <si>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</si>
  <si>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</si>
  <si>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</si>
  <si>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</si>
  <si>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</si>
  <si>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</si>
  <si>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</si>
  <si>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</si>
  <si>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</si>
  <si>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</si>
  <si>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</si>
  <si>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</si>
  <si>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</si>
  <si>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</si>
  <si>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</si>
  <si>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</si>
  <si>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Anticipo de Imp. a la Rta.</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</si>
  <si>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</si>
  <si>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</si>
  <si>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</si>
  <si>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</si>
  <si>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</si>
  <si>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</si>
  <si>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</si>
  <si>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</si>
  <si>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</si>
  <si>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</si>
  <si>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</si>
  <si>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</si>
  <si>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</si>
  <si>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</si>
  <si>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</si>
  <si>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Maquinas y Equipos</t>
  </si>
  <si>
    <t>Edificios</t>
  </si>
  <si>
    <t>Instalaciones</t>
  </si>
  <si>
    <t>Equipos y Enseres</t>
  </si>
  <si>
    <t>Corto Plazo G.</t>
  </si>
  <si>
    <t>Saldo Inicial</t>
  </si>
  <si>
    <t>Saldo Neto Final</t>
  </si>
  <si>
    <t>Otros Activos Corrientes y No Corrientes</t>
  </si>
  <si>
    <t>Largo Plazo G.</t>
  </si>
  <si>
    <t>Préstamos Financieros a corto y largo Plazo</t>
  </si>
  <si>
    <t xml:space="preserve">Institución </t>
  </si>
  <si>
    <t>Acreedores Varios (Corto y Largo Plazo)</t>
  </si>
  <si>
    <t>Aguinaldos a Pagar</t>
  </si>
  <si>
    <t xml:space="preserve">Agua, Luz y Teléf. a Pagar </t>
  </si>
  <si>
    <t>Cuentas Varias a Pagar</t>
  </si>
  <si>
    <t>Alquileres a Pagar</t>
  </si>
  <si>
    <t>Cupones a Pagar</t>
  </si>
  <si>
    <t>Aranceles a Pagar a la BVPASA</t>
  </si>
  <si>
    <t>o) Cuentas a Pagar a personas y empresas relacionadas (Corto y Largo plazo)</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</si>
  <si>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</si>
  <si>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</si>
  <si>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</si>
  <si>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</si>
  <si>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</si>
  <si>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</si>
  <si>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</si>
  <si>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</si>
  <si>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</si>
  <si>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</si>
  <si>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</si>
  <si>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Q) Otros Pasivos Corrientes y No Corrientes</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</si>
  <si>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</si>
  <si>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</si>
  <si>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</si>
  <si>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</si>
  <si>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</si>
  <si>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</si>
  <si>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</si>
  <si>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</si>
  <si>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</si>
  <si>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</si>
  <si>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</si>
  <si>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</si>
  <si>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</si>
  <si>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</si>
  <si>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</si>
  <si>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</si>
  <si>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r) Saldos y transacciones con personas y empresas Relacionadas (Corriente y No Corriente)</t>
  </si>
  <si>
    <t>s ) Resultado con personas y empresas vinculadas</t>
  </si>
  <si>
    <t>t ) Patrimonio</t>
  </si>
  <si>
    <t>El patrimonio de la empresa registro los siguientes movimientos según el cuadro siguiente;</t>
  </si>
  <si>
    <t>u) Previsiones</t>
  </si>
  <si>
    <t>Incluidas en el</t>
  </si>
  <si>
    <t>Pasivo</t>
  </si>
  <si>
    <t>v) Ingresos Operativos</t>
  </si>
  <si>
    <t>Ingresos por operaciones y servicios a personas relacionadas</t>
  </si>
  <si>
    <t>No Registra Saldo</t>
  </si>
  <si>
    <t>Servicio de intermedación</t>
  </si>
  <si>
    <t>Ingresos por operaciones y servicios extrabursatiles</t>
  </si>
  <si>
    <t>Ingresos por Custodia de Valores</t>
  </si>
  <si>
    <t>Ingresos por Asesoria Financiera</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</si>
  <si>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</si>
  <si>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</si>
  <si>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</si>
  <si>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</si>
  <si>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</si>
  <si>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</si>
  <si>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</si>
  <si>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</si>
  <si>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</si>
  <si>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</si>
  <si>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</si>
  <si>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</si>
  <si>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</si>
  <si>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No Deducibles - Taxi</t>
  </si>
  <si>
    <t>Diferencia de Sistema Dynatech</t>
  </si>
  <si>
    <t>Gastos de Asambleas y Constituciones</t>
  </si>
  <si>
    <t>x ) Otros Ingresos y Egresos</t>
  </si>
  <si>
    <t>Ingresos varios</t>
  </si>
  <si>
    <t>Ingresos por Venta de Bonos</t>
  </si>
  <si>
    <t>Otros Egresos</t>
  </si>
  <si>
    <t>y) Resultados Financieros</t>
  </si>
  <si>
    <t>Intereses Cobrados</t>
  </si>
  <si>
    <t>Totales:</t>
  </si>
  <si>
    <t>Egresos Extraordinarios</t>
  </si>
  <si>
    <t>z) Resultados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</si>
  <si>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</si>
  <si>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</si>
  <si>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</si>
  <si>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</si>
  <si>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</si>
  <si>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</si>
  <si>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</si>
  <si>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</si>
  <si>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</si>
  <si>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</si>
  <si>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</si>
  <si>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</si>
  <si>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</si>
  <si>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</si>
  <si>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</si>
  <si>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Cuentas por Cobrar</t>
  </si>
  <si>
    <t>Total Cuentas por Cobrar</t>
  </si>
  <si>
    <t>Cuentas por pagar a personas Relacionadas</t>
  </si>
  <si>
    <t>Total Cuentas por pagar</t>
  </si>
  <si>
    <t>Importe Gs</t>
  </si>
  <si>
    <t>Nº</t>
  </si>
  <si>
    <t>ACCIONISTA</t>
  </si>
  <si>
    <t>SERIE</t>
  </si>
  <si>
    <t>Nº DE ACCIONES</t>
  </si>
  <si>
    <t>CANTIDAD DE ACCIONES</t>
  </si>
  <si>
    <t>CLASE</t>
  </si>
  <si>
    <t>VOTO</t>
  </si>
  <si>
    <t>% DE PARTICIPACION DE CAPITAL INTEGRADO</t>
  </si>
  <si>
    <t>Nicolás Broch</t>
  </si>
  <si>
    <t>Registro Único de Contribuyente</t>
  </si>
  <si>
    <t>80086402-6</t>
  </si>
  <si>
    <t>Nombre o Razón Social:</t>
  </si>
  <si>
    <t>Millenia Capital Casa de Bolsa S.A.</t>
  </si>
  <si>
    <t>Inscripción en la Comisión Nacional de Valores:</t>
  </si>
  <si>
    <t>Resolución Nº 57E/15 de fecha 13 de octubre de 2015. Llevará la nomenclatura CB-023</t>
  </si>
  <si>
    <t>Código BVPSA</t>
  </si>
  <si>
    <t>CB-024</t>
  </si>
  <si>
    <t>Domicilio Legal</t>
  </si>
  <si>
    <t>Avda. Aviadores del Chaco N° 2050. WTC Asunción Torre 3 Piso 10 Oficina A.</t>
  </si>
  <si>
    <t>Asunción, Paraguay</t>
  </si>
  <si>
    <t>Teléfono/Fax</t>
  </si>
  <si>
    <t>(595) 21 33 85 620 / 33 85 621</t>
  </si>
  <si>
    <t>E-Mail</t>
  </si>
  <si>
    <t>info@milleniacapital.com.py</t>
  </si>
  <si>
    <t>Página Web</t>
  </si>
  <si>
    <t>www.milleniacapital.com.py</t>
  </si>
  <si>
    <t>Actividad Principal:</t>
  </si>
  <si>
    <t>Compra y Venta de Valores por cuenta de terceros y cuenta propia, con recursos de terceros o propios, en una bolsa de valores o fuera de ella.</t>
  </si>
  <si>
    <t>% DE PARTICIPACION DE CAPITAL SUSCRIPTO</t>
  </si>
  <si>
    <t>Por intermediacion de Renta fija en Rueda (Nota 5.v.)</t>
  </si>
  <si>
    <t xml:space="preserve">Servicios Personales </t>
  </si>
  <si>
    <t>Previsión,amortización y depreciaciones</t>
  </si>
  <si>
    <t>Mantenimiento</t>
  </si>
  <si>
    <t>Alquileres</t>
  </si>
  <si>
    <t>Multas</t>
  </si>
  <si>
    <t>Impuestos,tasas y contribuciones</t>
  </si>
  <si>
    <t>Tipo de Cambio Comprador</t>
  </si>
  <si>
    <t>Tipo de Cambio Vendedor</t>
  </si>
  <si>
    <t>USD</t>
  </si>
  <si>
    <t>Mejoras de Predio Ajeno</t>
  </si>
  <si>
    <t>Total Gastos Operativos</t>
  </si>
  <si>
    <t>Gastos de Capacitación en el Mercado de Valores</t>
  </si>
  <si>
    <t>Acreedores Varios.</t>
  </si>
  <si>
    <t>P) Obligac.por contrato de underwriting (Corto y Largo Plazo)</t>
  </si>
  <si>
    <t>N) Administracion de cartera(Corto y Largo Plazo)</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</si>
  <si>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</si>
  <si>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</si>
  <si>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</si>
  <si>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</si>
  <si>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</si>
  <si>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</si>
  <si>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</si>
  <si>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</si>
  <si>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</si>
  <si>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</si>
  <si>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</si>
  <si>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</si>
  <si>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</si>
  <si>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</si>
  <si>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</si>
  <si>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</si>
  <si>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</si>
  <si>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</si>
  <si>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</si>
  <si>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</si>
  <si>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</si>
  <si>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</si>
  <si>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</si>
  <si>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</si>
  <si>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Banco Itau Cta. Cte. USD Fondos Propios</t>
  </si>
  <si>
    <t>Cantidad</t>
  </si>
  <si>
    <t>Valor Nominal</t>
  </si>
  <si>
    <t>Valor Libro de la Acción</t>
  </si>
  <si>
    <t>Currency Matters USD</t>
  </si>
  <si>
    <t>Generados por Activos</t>
  </si>
  <si>
    <t>Resultados Financieros</t>
  </si>
  <si>
    <t>Gastos de Consumición del Personal</t>
  </si>
  <si>
    <t>Intereses a Cobrar - CP</t>
  </si>
  <si>
    <t>Intereses a Cobrar - LP</t>
  </si>
  <si>
    <t>ESTADO DE FLUJO DE EFECTIVO</t>
  </si>
  <si>
    <t>ESTADO DE CAMBIOS EN EL PATRIMONIO NETO</t>
  </si>
  <si>
    <t>POSICION EN MONEDA EXTRANJERA</t>
  </si>
  <si>
    <t>DIFERENCIA DE CAMBIO EN MONEDA EXTRANJERA</t>
  </si>
  <si>
    <t>INVERSIONES PERMANENTES</t>
  </si>
  <si>
    <t>Acción de la Bolsa De Valores</t>
  </si>
  <si>
    <t>Banco GNB Cta. Cte. GS</t>
  </si>
  <si>
    <t>Banco GNB Cta. Cte. USD</t>
  </si>
  <si>
    <t>EJERCICIO ANTERIOR</t>
  </si>
  <si>
    <t>Inversiones temporales - CP</t>
  </si>
  <si>
    <t>Inversiones Temporales - CP</t>
  </si>
  <si>
    <t>Inversiones Permanentes - LP</t>
  </si>
  <si>
    <t>Comisiones Cobradas p/ Adelantado</t>
  </si>
  <si>
    <t>Revaluo de Inversiones</t>
  </si>
  <si>
    <t>Ingresos extraordinarios</t>
  </si>
  <si>
    <t>Utilidad O (Pérdida)</t>
  </si>
  <si>
    <t>Arancel SEPRELAD</t>
  </si>
  <si>
    <r>
      <t xml:space="preserve">Otros activos </t>
    </r>
    <r>
      <rPr>
        <b/>
        <sz val="12"/>
        <rFont val="Tahoma"/>
        <family val="2"/>
      </rPr>
      <t>(Nota 8)</t>
    </r>
  </si>
  <si>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</si>
  <si>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</si>
  <si>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</si>
  <si>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</si>
  <si>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</si>
  <si>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</si>
  <si>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</si>
  <si>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</si>
  <si>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</si>
  <si>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</si>
  <si>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</si>
  <si>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</si>
  <si>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</si>
  <si>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 por Administracion De Cartera (Nota 5.v.)</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</si>
  <si>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</si>
  <si>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</si>
  <si>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</si>
  <si>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</si>
  <si>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</si>
  <si>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</si>
  <si>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</si>
  <si>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</si>
  <si>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</si>
  <si>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</si>
  <si>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</si>
  <si>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</si>
  <si>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Vice Presidente:</t>
  </si>
  <si>
    <t>Director:</t>
  </si>
  <si>
    <t>Federico Montossi</t>
  </si>
  <si>
    <t>Síndico:</t>
  </si>
  <si>
    <t>Representante Legal:</t>
  </si>
  <si>
    <t>Escritura</t>
  </si>
  <si>
    <t>Nº 74</t>
  </si>
  <si>
    <t>Fecha</t>
  </si>
  <si>
    <t>05 de junio de 2014.</t>
  </si>
  <si>
    <t>Matricula N° 618, Serie “A” , Folio 9891</t>
  </si>
  <si>
    <t>REFORMAS DE ESTATUTOS</t>
  </si>
  <si>
    <t>Nº 92</t>
  </si>
  <si>
    <t>24 de julio de 2014.</t>
  </si>
  <si>
    <t>Junio de 2113.</t>
  </si>
  <si>
    <t>Inscripción en el Registro Público de Comercio:</t>
  </si>
  <si>
    <t>Fecha de vencimiento del Estatuto o Contrato Social:</t>
  </si>
  <si>
    <t>Vencimiento</t>
  </si>
  <si>
    <t>No Registra Saldo.</t>
  </si>
  <si>
    <t>Activos Intangibles</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</si>
  <si>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</si>
  <si>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</si>
  <si>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</si>
  <si>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</si>
  <si>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</si>
  <si>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</si>
  <si>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</si>
  <si>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</si>
  <si>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</si>
  <si>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</si>
  <si>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</si>
  <si>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</si>
  <si>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</si>
  <si>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r>
      <t>a)</t>
    </r>
    <r>
      <rPr>
        <b/>
        <sz val="7"/>
        <rFont val="Times New Roman"/>
        <family val="1"/>
      </rPr>
      <t>  </t>
    </r>
    <r>
      <rPr>
        <b/>
        <u/>
        <sz val="11"/>
        <rFont val="Tahoma"/>
        <family val="2"/>
      </rPr>
      <t>VALUACIÓN EN MONEDA EXTRANJERA</t>
    </r>
  </si>
  <si>
    <t>El rubro disponibilidades está compuesto por las siguientes cuentas:</t>
  </si>
  <si>
    <t>Las inversiones están registradas de acuerdo a su precio de adquisición y revaluadas al precio de valor libro de la BVPASA según cuadro se detalla la composición de los mismos</t>
  </si>
  <si>
    <r>
      <t>a)</t>
    </r>
    <r>
      <rPr>
        <b/>
        <sz val="7"/>
        <rFont val="Times New Roman"/>
        <family val="1"/>
      </rPr>
      <t>  </t>
    </r>
    <r>
      <rPr>
        <b/>
        <sz val="11"/>
        <rFont val="Tahoma"/>
        <family val="2"/>
      </rPr>
      <t>CARGOS DIFERIDOS</t>
    </r>
  </si>
  <si>
    <t>No Registra saldo.</t>
  </si>
  <si>
    <t>DOCUMENTOS Y CUENTAS POR PAGAR (CORTO Y LARGO PLAZO)</t>
  </si>
  <si>
    <t>Provisiones (Corto y Largo Plazo)</t>
  </si>
  <si>
    <t>No registra saldo.</t>
  </si>
  <si>
    <t>No registra Saldo.</t>
  </si>
  <si>
    <t>La empresa no realizó previsiones en el periodo informado</t>
  </si>
  <si>
    <t xml:space="preserve">ANEXO A -INFORME SOBRE PERSONAS VINCULADAS O RELACIONADAS </t>
  </si>
  <si>
    <t xml:space="preserve">A. PARTE VINCULADAS O RELACIONADAS </t>
  </si>
  <si>
    <t>a) Juan José Moratorio Amelotti:</t>
  </si>
  <si>
    <t>b) No Aplica</t>
  </si>
  <si>
    <t>c) Juan Jose Moratorio Amelotti: Presidente, Nicolás Broch: Vice-Presidente</t>
  </si>
  <si>
    <r>
      <t xml:space="preserve">Según Art. 34 de la ley de Mercado de Valores </t>
    </r>
    <r>
      <rPr>
        <sz val="11"/>
        <color rgb="FF000000"/>
        <rFont val="Tahoma"/>
        <family val="2"/>
      </rPr>
      <t xml:space="preserve">(indicar nombres de las partes) </t>
    </r>
  </si>
  <si>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</si>
  <si>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</si>
  <si>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</si>
  <si>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</si>
  <si>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</si>
  <si>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</si>
  <si>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</si>
  <si>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</si>
  <si>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VER ANEXO A</t>
  </si>
  <si>
    <t>Administración de Cartera</t>
  </si>
  <si>
    <t>MILLENIA CAPITAL CASA DE BOLSA S. A.</t>
  </si>
  <si>
    <t>(En Guaranies)</t>
  </si>
  <si>
    <t>(En Guaraníes)</t>
  </si>
  <si>
    <t>Comis. P/Intermediación EN RUEDA</t>
  </si>
  <si>
    <t>Comis. P/Intermediación FUERA DE RUEDA</t>
  </si>
  <si>
    <t>Private Investment Bank Ltd</t>
  </si>
  <si>
    <t>Ingreso por Asesoria Financiera (Nota 5.v.)</t>
  </si>
  <si>
    <t>Ingreso por Custodia de Valores (Nota 5.v.)</t>
  </si>
  <si>
    <t>Cuentas a Pagar a Personas y Empresas Relacionadas (Nota 5.o. y Nota 5.r. )</t>
  </si>
  <si>
    <t>Art. De limpieza y Cafetería</t>
  </si>
  <si>
    <t>Pérdidas Extraordinarias</t>
  </si>
  <si>
    <t>Ejercicio Anterior Gs.</t>
  </si>
  <si>
    <t>Cambio Cierre Periodo Actual</t>
  </si>
  <si>
    <t>(Guaraníes)</t>
  </si>
  <si>
    <t>Cambio Cierre Ejercicio Anterior</t>
  </si>
  <si>
    <t>Honorarios Profesionales P. Jurídica</t>
  </si>
  <si>
    <t>FECHA</t>
  </si>
  <si>
    <t>FORMA DE CONSTITUCION</t>
  </si>
  <si>
    <t>CARACTERISTICA</t>
  </si>
  <si>
    <t>51.300 USD</t>
  </si>
  <si>
    <t>32.640 USD</t>
  </si>
  <si>
    <t>BONO BANCO CONTINENTAL</t>
  </si>
  <si>
    <t>BONO VISION BANCO</t>
  </si>
  <si>
    <t>PYCON02F7024</t>
  </si>
  <si>
    <t>PYVIS04F7345</t>
  </si>
  <si>
    <t>N° 15</t>
  </si>
  <si>
    <t>02 de  marzo de 2020</t>
  </si>
  <si>
    <t>Banco Basa Cta. Cte. USD</t>
  </si>
  <si>
    <t>Banco Rio Caja de Ahorro USD</t>
  </si>
  <si>
    <t>Private Investment Bank Ltd. USD</t>
  </si>
  <si>
    <t>Morgan Stanley USD</t>
  </si>
  <si>
    <t>Private Investment Bank Usd - Fondos Propios</t>
  </si>
  <si>
    <t>Banco Rio Cta Cte Usd</t>
  </si>
  <si>
    <t>Banco Basa Cta. Cte. GS</t>
  </si>
  <si>
    <t>Banco Rio Cta Cte Gs</t>
  </si>
  <si>
    <t>Bono Banco Continental - Garantía BVPASA</t>
  </si>
  <si>
    <t>Bono Visión Banco - Garantía BVPASA</t>
  </si>
  <si>
    <t>Bono Rieder &amp; Cía Serie PYRIE10F8552</t>
  </si>
  <si>
    <t>Bono Rieder &amp; Cía Serie PYRIE11F8577</t>
  </si>
  <si>
    <t>Transferencia A Resultados Acumulados</t>
  </si>
  <si>
    <t>Intereses Ganados bancarios</t>
  </si>
  <si>
    <t>Intereses Cobrados por Operación de Bolsa</t>
  </si>
  <si>
    <t>IVA a pagar</t>
  </si>
  <si>
    <t>Pasajes al Exterior</t>
  </si>
  <si>
    <t>Papelería y Útiles de Oficina</t>
  </si>
  <si>
    <t>Total Otros Gastos de Administración</t>
  </si>
  <si>
    <t>w ) Otros Gastos operativos, de comercialización y de administración</t>
  </si>
  <si>
    <t>Intl Fcstone Financial Inc</t>
  </si>
  <si>
    <t>Banco Jefferies Usd</t>
  </si>
  <si>
    <t>Juan Jose Moratorio Amelotti</t>
  </si>
  <si>
    <t>Federico Daniel Montossi Pérez</t>
  </si>
  <si>
    <t>Juan José Moratorio Amelotti</t>
  </si>
  <si>
    <t>Acción de la BVPASA</t>
  </si>
  <si>
    <t xml:space="preserve">B.V.P.A.S.A. Garantía de Casa  </t>
  </si>
  <si>
    <t>Inversiones a Largo Plazo</t>
  </si>
  <si>
    <t>m) Acreedores por Intermediación (Corto y Largo Plazo)</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</si>
  <si>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</si>
  <si>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</si>
  <si>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</si>
  <si>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</si>
  <si>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</si>
  <si>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</si>
  <si>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</si>
  <si>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</si>
  <si>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</si>
  <si>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</si>
  <si>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</si>
  <si>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</si>
  <si>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</si>
  <si>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Jose María Livieres Guggiari. Sus Estatutos Sociales y su Personería Jurídica fueron inscriptos en la Dirección General de los Registros Públicos, Sección Personas Jurídicas y Asociaciones bajo el Nº 769, folio 8990, Serie “C”,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</si>
  <si>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</si>
  <si>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</si>
  <si>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</si>
  <si>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La empresa Millenia Capital Casa de Bolsa S.A., al cierre del periodo considerado cuenta con participación en la Bolsa de Valores y Productos de Asunción S.A., de acuerdo a lo establecido en la Ley 5810/17 de Mercado de Valores y la RES CNV CG N° 6/19.</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</si>
  <si>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</si>
  <si>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</si>
  <si>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</si>
  <si>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</si>
  <si>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</si>
  <si>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</si>
  <si>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</si>
  <si>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Los bienes de uso adquiridos por la empresa se encuentran valuados al costo de adquisición, más todos los gastos efectuados y que fueron necesarios para su incorporación al patrimonio del ente y puesta en funcionamiento.</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</si>
  <si>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</si>
  <si>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</si>
  <si>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</si>
  <si>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</si>
  <si>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</si>
  <si>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</si>
  <si>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</si>
  <si>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</si>
  <si>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</si>
  <si>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</si>
  <si>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</si>
  <si>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</si>
  <si>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</si>
  <si>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</si>
  <si>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</si>
  <si>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</si>
  <si>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</si>
  <si>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</si>
  <si>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</si>
  <si>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</si>
  <si>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</si>
  <si>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</si>
  <si>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</si>
  <si>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 xml:space="preserve">no expresándose la moneda al 31 de Diciembre de 2020, como además los saldos de igual fecha del ejercicio anterior, a excepción de los bienes de uso conforme a la nota 3.2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</si>
  <si>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</si>
  <si>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</si>
  <si>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</si>
  <si>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</si>
  <si>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</si>
  <si>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</si>
  <si>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</si>
  <si>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</si>
  <si>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</si>
  <si>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</si>
  <si>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</si>
  <si>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</si>
  <si>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</si>
  <si>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</si>
  <si>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</si>
  <si>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</si>
  <si>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</si>
  <si>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</si>
  <si>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Capital Emitido G. 2.600.000.000.-</t>
  </si>
  <si>
    <t>Capital Suscripto G. 2.600.000.000.-</t>
  </si>
  <si>
    <t>Capital Integrado G. 2.600.000.000.-</t>
  </si>
  <si>
    <t xml:space="preserve">Capital Social de acuerdo a las decisiones tomadas en Asamblea Ordinaria N° 14, Asamblea Extraordinaria N° 15 y Asamblea Ordinaria N° 16 todas de fecha 12 de febrero de 2021, </t>
  </si>
  <si>
    <t xml:space="preserve">donde se contempla el aumento del capital mediante la capitalización íntegra de las utilidades obtenidas al 31/12/2020 y un aporte en proporción equitativo al porcentaje de participación de los socios, </t>
  </si>
  <si>
    <t>de modo a que el Capital Social quede representado por G. 2.600.000.000 con acciones nominativas ordinarias.</t>
  </si>
  <si>
    <t>1 AL 221</t>
  </si>
  <si>
    <t>222 AL 247</t>
  </si>
  <si>
    <t>248 AL 260</t>
  </si>
  <si>
    <t>m) El Capital Social se fija en la cantidad de Gs. 2.600.000.000 (guaraníes Dos mil seiscientos millones) representado por 260 (doscientas sesenta) acciones nominativas ordinarias de valor nominal de Gs. 10.000.000 (guaraníes diez millones) cada una.</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</si>
  <si>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</si>
  <si>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</si>
  <si>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</si>
  <si>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</si>
  <si>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INFORMACION AL 31 DE MARZO 2021</t>
  </si>
  <si>
    <t>BALANCE GENERAL AL 31 DE MARZO DE 2021 PRESENTADO EN FORMA COMPARATIVO CON EL EJERCICIO ANTERIOR CERRADO AL 31 DE DICIEMBRE DE 2020</t>
  </si>
  <si>
    <t>ESTADO DE RESULTADOS CORRESPONDIENTE AL 31 DE MARZO DE 2021 PRESENTADO EN FORMA COMPARATIVA CON EL 31 DE MARZO DE 2020</t>
  </si>
  <si>
    <t>CORRESPONDIENTE AL 31 DE MARZO DE 2021 PRESENTADO EN FORMA COMPARATIVA CON EL 31 DE MARZO DE 2020</t>
  </si>
  <si>
    <t>NOTAS A LOS ESTADOS CONTABLES AL 31 DE MARZO 2021</t>
  </si>
  <si>
    <t>Periodo Anterior Gs.</t>
  </si>
  <si>
    <t>Periodo Actual Gs.</t>
  </si>
  <si>
    <t>La moneda extranjera, Dólar fue registrada de acuerdo al tipo de cambio publicado por la Sub Secretaria de Estado de Tributación al 31-03-2021. Tipo de cambio comprador Gs 6.277,54.- para saldos de cuentas del activo y Tipo de cambio vendedor Gs. 6.351,33.- para saldo de cuentas pasivas.</t>
  </si>
  <si>
    <t>Correspondiente al 31 de Marzo de 2021</t>
  </si>
  <si>
    <t>La composición del rubro al 31 de Marzo de 2021 comparativo con el 31 de diciembre de 2020 es como sigue:</t>
  </si>
  <si>
    <t>No han ocurrido circunstancias con posterioridad al 31 de Marzo de 2021, cuya significativilidad amerite su adecuada revelación en los estados contables.</t>
  </si>
  <si>
    <t>Al 31/03/2021 y al 31/12/2020</t>
  </si>
  <si>
    <t>Información sobre el Emisor al 31/03/2021</t>
  </si>
  <si>
    <t xml:space="preserve">El saldo al 31 de Marzo de 2021 de cuentas y provisiones a pagar se detalla en el siguiente cuadro: </t>
  </si>
  <si>
    <t>Aporte para Aumento de Capital</t>
  </si>
  <si>
    <t>Banco EMFI</t>
  </si>
  <si>
    <t>Saldo al Cierre Ejercicio Anterior</t>
  </si>
  <si>
    <t>Títulos de Renta Fija</t>
  </si>
  <si>
    <t>Total Títulos de Renta Fija</t>
  </si>
  <si>
    <t>Total Bonos en Garantia BVPASA</t>
  </si>
  <si>
    <t>Total Bonos Rieder &amp; Cía.</t>
  </si>
  <si>
    <t>Impuesto a la Renta a pagar</t>
  </si>
  <si>
    <t>Sueldos y Jornales a Pagar</t>
  </si>
  <si>
    <t>BAKER TILLY PARAGUAY</t>
  </si>
  <si>
    <t>Francisco B. Gangoiti</t>
  </si>
  <si>
    <t>Nicolás Broch Durán</t>
  </si>
  <si>
    <t>Remuneraciones a pagar</t>
  </si>
  <si>
    <t>Reg.CNV Nº AE 053</t>
  </si>
  <si>
    <t>Los Estados Financieros correspondientes al 31 de Marzo del 2021 han sido aprobados para la remisión a la Comisión Nacional de Valores según Acta de Directorio Nº 56 de fecha 12 de mayo de 2021.-</t>
  </si>
  <si>
    <t>d) Juan Jose Moratorio: Presidente, Nicolás Broch Vice-Presidente, Federico Montossi Director; Francisco Gangoiti: Sindico.</t>
  </si>
  <si>
    <t>BALANCE GENERAL AL 31 DE MARZO DE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</si>
</sst>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s>
  <fonts count="9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i/>
      <sz val="12"/>
      <color rgb="FFFF0000"/>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sz val="13"/>
      <name val="Tahoma"/>
      <family val="2"/>
    </font>
    <font>
      <b/>
      <u/>
      <sz val="11"/>
      <name val="Tahoma"/>
      <family val="2"/>
    </font>
    <font>
      <sz val="9"/>
      <name val="Tahoma"/>
      <family val="2"/>
    </font>
    <font>
      <b/>
      <sz val="7"/>
      <name val="Times New Roman"/>
      <family val="1"/>
    </font>
    <font>
      <b/>
      <sz val="11"/>
      <color rgb="FF000000"/>
      <name val="Tahoma"/>
      <family val="2"/>
    </font>
    <font>
      <b/>
      <sz val="9"/>
      <name val="Tahoma"/>
      <family val="2"/>
    </font>
    <font>
      <b/>
      <u/>
      <sz val="16"/>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6">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medium">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style="thin">
        <color indexed="8"/>
      </right>
      <top/>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8"/>
      </right>
      <top/>
      <bottom/>
      <diagonal/>
    </border>
    <border>
      <left/>
      <right style="thin">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s>
  <cellStyleXfs count="192">
    <xf numFmtId="0" fontId="0" fillId="0" borderId="0"/>
    <xf numFmtId="4" fontId="34" fillId="0" borderId="0">
      <protection locked="0"/>
    </xf>
    <xf numFmtId="178" fontId="35" fillId="0" borderId="0">
      <protection locked="0"/>
    </xf>
    <xf numFmtId="178" fontId="35" fillId="0" borderId="0">
      <protection locked="0"/>
    </xf>
    <xf numFmtId="179" fontId="34" fillId="0" borderId="0">
      <protection locked="0"/>
    </xf>
    <xf numFmtId="180" fontId="34" fillId="0" borderId="0">
      <protection locked="0"/>
    </xf>
    <xf numFmtId="172" fontId="22" fillId="0" borderId="0" applyFill="0" applyBorder="0" applyAlignment="0" applyProtection="0"/>
    <xf numFmtId="168" fontId="22" fillId="0" borderId="0" applyFill="0" applyBorder="0" applyAlignment="0" applyProtection="0"/>
    <xf numFmtId="174" fontId="7" fillId="0" borderId="0" applyFont="0" applyFill="0" applyBorder="0" applyAlignment="0" applyProtection="0"/>
    <xf numFmtId="164" fontId="36" fillId="0" borderId="0" applyFont="0" applyFill="0" applyBorder="0" applyAlignment="0" applyProtection="0"/>
    <xf numFmtId="165" fontId="22" fillId="0" borderId="0" applyFill="0" applyBorder="0" applyAlignment="0" applyProtection="0"/>
    <xf numFmtId="181" fontId="34" fillId="0" borderId="0">
      <protection locked="0"/>
    </xf>
    <xf numFmtId="0" fontId="7" fillId="0" borderId="0"/>
    <xf numFmtId="0" fontId="41" fillId="0" borderId="0"/>
    <xf numFmtId="0" fontId="28" fillId="0" borderId="0">
      <alignment vertical="top"/>
    </xf>
    <xf numFmtId="0" fontId="22" fillId="0" borderId="0"/>
    <xf numFmtId="0" fontId="41"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37" fontId="22" fillId="0" borderId="0"/>
    <xf numFmtId="9" fontId="7"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41" fontId="3" fillId="0" borderId="0" applyFont="0" applyFill="0" applyBorder="0" applyAlignment="0" applyProtection="0"/>
    <xf numFmtId="0" fontId="49" fillId="0" borderId="0" applyNumberFormat="0" applyFill="0" applyBorder="0" applyAlignment="0" applyProtection="0"/>
    <xf numFmtId="0" fontId="50" fillId="0" borderId="159" applyNumberFormat="0" applyFill="0" applyAlignment="0" applyProtection="0"/>
    <xf numFmtId="0" fontId="51" fillId="0" borderId="160" applyNumberFormat="0" applyFill="0" applyAlignment="0" applyProtection="0"/>
    <xf numFmtId="0" fontId="52" fillId="0" borderId="161"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62" applyNumberFormat="0" applyAlignment="0" applyProtection="0"/>
    <xf numFmtId="0" fontId="57" fillId="17" borderId="163" applyNumberFormat="0" applyAlignment="0" applyProtection="0"/>
    <xf numFmtId="0" fontId="58" fillId="17" borderId="162" applyNumberFormat="0" applyAlignment="0" applyProtection="0"/>
    <xf numFmtId="0" fontId="59" fillId="0" borderId="164" applyNumberFormat="0" applyFill="0" applyAlignment="0" applyProtection="0"/>
    <xf numFmtId="0" fontId="60" fillId="18" borderId="165"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7" applyNumberFormat="0" applyFill="0" applyAlignment="0" applyProtection="0"/>
    <xf numFmtId="0" fontId="64"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64" fillId="43" borderId="0" applyNumberFormat="0" applyBorder="0" applyAlignment="0" applyProtection="0"/>
    <xf numFmtId="0" fontId="2" fillId="0" borderId="0"/>
    <xf numFmtId="41" fontId="2" fillId="0" borderId="0" applyFont="0" applyFill="0" applyBorder="0" applyAlignment="0" applyProtection="0"/>
    <xf numFmtId="0" fontId="2" fillId="19" borderId="166" applyNumberFormat="0" applyFont="0" applyAlignment="0" applyProtection="0"/>
    <xf numFmtId="172" fontId="7" fillId="0" borderId="0" applyFill="0" applyBorder="0" applyAlignment="0" applyProtection="0"/>
    <xf numFmtId="168" fontId="7" fillId="0" borderId="0" applyFill="0" applyBorder="0" applyAlignment="0" applyProtection="0"/>
    <xf numFmtId="43" fontId="36" fillId="0" borderId="0" applyFont="0" applyFill="0" applyBorder="0" applyAlignment="0" applyProtection="0"/>
    <xf numFmtId="0" fontId="1" fillId="0" borderId="0"/>
    <xf numFmtId="0" fontId="7" fillId="0" borderId="0"/>
    <xf numFmtId="0" fontId="1" fillId="0" borderId="0"/>
    <xf numFmtId="0" fontId="7" fillId="0" borderId="0"/>
    <xf numFmtId="172" fontId="7" fillId="0" borderId="0" applyFill="0" applyBorder="0" applyAlignment="0" applyProtection="0"/>
    <xf numFmtId="9" fontId="7" fillId="0" borderId="0" applyFont="0" applyFill="0" applyBorder="0" applyAlignment="0" applyProtection="0"/>
    <xf numFmtId="9"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66" applyNumberFormat="0" applyFont="0" applyAlignment="0" applyProtection="0"/>
  </cellStyleXfs>
  <cellXfs count="1278">
    <xf numFmtId="0" fontId="0" fillId="0" borderId="0" xfId="0"/>
    <xf numFmtId="3" fontId="0" fillId="0" borderId="0" xfId="0" applyNumberFormat="1"/>
    <xf numFmtId="166" fontId="0" fillId="0" borderId="0" xfId="0" applyNumberFormat="1"/>
    <xf numFmtId="0" fontId="9" fillId="0" borderId="0" xfId="0" applyFont="1" applyAlignment="1">
      <alignment horizontal="center"/>
    </xf>
    <xf numFmtId="0" fontId="9" fillId="0" borderId="0" xfId="0" applyFont="1"/>
    <xf numFmtId="3" fontId="9" fillId="0" borderId="0" xfId="0" applyNumberFormat="1" applyFont="1"/>
    <xf numFmtId="0" fontId="9" fillId="2" borderId="1" xfId="0" applyFont="1" applyFill="1" applyBorder="1"/>
    <xf numFmtId="3" fontId="9" fillId="2" borderId="2" xfId="0" applyNumberFormat="1" applyFont="1" applyFill="1" applyBorder="1"/>
    <xf numFmtId="3" fontId="9" fillId="2" borderId="3" xfId="0" applyNumberFormat="1" applyFont="1" applyFill="1" applyBorder="1"/>
    <xf numFmtId="3" fontId="10" fillId="0" borderId="0" xfId="0" applyNumberFormat="1" applyFont="1"/>
    <xf numFmtId="3" fontId="11" fillId="0" borderId="0" xfId="0" applyNumberFormat="1" applyFont="1"/>
    <xf numFmtId="0" fontId="0" fillId="0" borderId="0" xfId="0" applyFont="1"/>
    <xf numFmtId="166" fontId="12" fillId="0" borderId="0" xfId="0" applyNumberFormat="1" applyFont="1"/>
    <xf numFmtId="3" fontId="10" fillId="0" borderId="0" xfId="0" applyNumberFormat="1" applyFont="1" applyFill="1"/>
    <xf numFmtId="3" fontId="12" fillId="0" borderId="0" xfId="0" applyNumberFormat="1" applyFont="1"/>
    <xf numFmtId="0" fontId="12"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2"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9" fillId="0" borderId="11" xfId="10" applyNumberFormat="1" applyFont="1" applyFill="1" applyBorder="1" applyAlignment="1" applyProtection="1">
      <alignment horizontal="center"/>
    </xf>
    <xf numFmtId="14" fontId="9" fillId="0" borderId="12" xfId="24" applyNumberFormat="1" applyFont="1" applyBorder="1" applyAlignment="1">
      <alignment horizontal="center"/>
    </xf>
    <xf numFmtId="170" fontId="0" fillId="0" borderId="13" xfId="10" applyNumberFormat="1" applyFont="1" applyFill="1" applyBorder="1" applyAlignment="1" applyProtection="1"/>
    <xf numFmtId="37" fontId="9" fillId="0" borderId="0" xfId="24" applyFont="1" applyBorder="1"/>
    <xf numFmtId="171" fontId="9" fillId="0" borderId="5" xfId="24" applyNumberFormat="1" applyFont="1" applyFill="1" applyBorder="1"/>
    <xf numFmtId="37" fontId="9"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9"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9"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9" fillId="0" borderId="5" xfId="24" applyNumberFormat="1" applyFont="1" applyFill="1" applyBorder="1"/>
    <xf numFmtId="167" fontId="9" fillId="0" borderId="10" xfId="24" applyNumberFormat="1" applyFont="1" applyFill="1" applyBorder="1"/>
    <xf numFmtId="167" fontId="9" fillId="0" borderId="16" xfId="24" applyNumberFormat="1" applyFont="1" applyFill="1" applyBorder="1"/>
    <xf numFmtId="167" fontId="9" fillId="0" borderId="17" xfId="24" applyNumberFormat="1" applyFont="1" applyFill="1" applyBorder="1"/>
    <xf numFmtId="37" fontId="9"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9" fillId="0" borderId="0" xfId="24" applyFont="1"/>
    <xf numFmtId="37" fontId="22" fillId="0" borderId="0" xfId="24"/>
    <xf numFmtId="167" fontId="0" fillId="0" borderId="19" xfId="6" applyNumberFormat="1" applyFont="1" applyFill="1" applyBorder="1" applyAlignment="1" applyProtection="1"/>
    <xf numFmtId="0" fontId="20" fillId="0" borderId="0" xfId="0" applyFont="1"/>
    <xf numFmtId="0" fontId="17" fillId="0" borderId="0" xfId="0" applyFont="1" applyFill="1" applyAlignment="1">
      <alignment horizontal="right"/>
    </xf>
    <xf numFmtId="0" fontId="17" fillId="0" borderId="0" xfId="0" applyFont="1" applyFill="1" applyAlignment="1">
      <alignment horizontal="center"/>
    </xf>
    <xf numFmtId="0" fontId="16" fillId="0" borderId="0" xfId="0" applyFont="1" applyFill="1" applyBorder="1" applyAlignment="1">
      <alignment horizontal="center"/>
    </xf>
    <xf numFmtId="0" fontId="16" fillId="0" borderId="0" xfId="0" applyFont="1" applyFill="1" applyAlignment="1">
      <alignment horizontal="center"/>
    </xf>
    <xf numFmtId="0" fontId="16" fillId="0" borderId="11" xfId="0" applyFont="1" applyFill="1" applyBorder="1" applyAlignment="1">
      <alignment horizontal="center"/>
    </xf>
    <xf numFmtId="0" fontId="16" fillId="0" borderId="13" xfId="0" applyFont="1" applyFill="1" applyBorder="1"/>
    <xf numFmtId="0" fontId="16" fillId="0" borderId="10" xfId="0" applyFont="1" applyFill="1" applyBorder="1" applyAlignment="1">
      <alignment horizontal="center"/>
    </xf>
    <xf numFmtId="0" fontId="16" fillId="0" borderId="5" xfId="0" applyFont="1" applyFill="1" applyBorder="1"/>
    <xf numFmtId="0" fontId="16" fillId="0" borderId="6" xfId="0" applyFont="1" applyFill="1" applyBorder="1" applyAlignment="1">
      <alignment horizontal="center"/>
    </xf>
    <xf numFmtId="0" fontId="18" fillId="0" borderId="5" xfId="0" applyFont="1" applyFill="1" applyBorder="1" applyAlignment="1">
      <alignment horizontal="left"/>
    </xf>
    <xf numFmtId="14" fontId="16" fillId="0" borderId="11" xfId="0" applyNumberFormat="1" applyFont="1" applyFill="1" applyBorder="1" applyAlignment="1">
      <alignment horizontal="center"/>
    </xf>
    <xf numFmtId="14" fontId="16" fillId="0" borderId="18" xfId="0" applyNumberFormat="1" applyFont="1" applyFill="1" applyBorder="1" applyAlignment="1">
      <alignment horizontal="center"/>
    </xf>
    <xf numFmtId="14" fontId="16" fillId="0" borderId="12" xfId="0" applyNumberFormat="1" applyFont="1" applyFill="1" applyBorder="1" applyAlignment="1">
      <alignment horizontal="center"/>
    </xf>
    <xf numFmtId="0" fontId="16" fillId="0" borderId="12" xfId="0" applyFont="1" applyFill="1" applyBorder="1" applyAlignment="1">
      <alignment horizontal="center"/>
    </xf>
    <xf numFmtId="0" fontId="16" fillId="0" borderId="0" xfId="0" applyFont="1" applyFill="1" applyBorder="1"/>
    <xf numFmtId="0" fontId="16" fillId="0" borderId="8" xfId="0" applyFont="1" applyFill="1" applyBorder="1"/>
    <xf numFmtId="0" fontId="16" fillId="0" borderId="10" xfId="0" applyFont="1" applyFill="1" applyBorder="1"/>
    <xf numFmtId="0" fontId="18" fillId="0" borderId="5" xfId="0" applyFont="1" applyFill="1" applyBorder="1"/>
    <xf numFmtId="3" fontId="16" fillId="0" borderId="0" xfId="0" applyNumberFormat="1" applyFont="1" applyFill="1" applyBorder="1"/>
    <xf numFmtId="3" fontId="16" fillId="0" borderId="10" xfId="0" applyNumberFormat="1" applyFont="1" applyFill="1" applyBorder="1"/>
    <xf numFmtId="169" fontId="16" fillId="0" borderId="10" xfId="0" applyNumberFormat="1" applyFont="1" applyFill="1" applyBorder="1"/>
    <xf numFmtId="169" fontId="16" fillId="0" borderId="0" xfId="0" applyNumberFormat="1" applyFont="1" applyFill="1" applyBorder="1"/>
    <xf numFmtId="169" fontId="16" fillId="0" borderId="0" xfId="0" applyNumberFormat="1" applyFont="1" applyFill="1" applyBorder="1" applyAlignment="1">
      <alignment horizontal="right"/>
    </xf>
    <xf numFmtId="169" fontId="16" fillId="0" borderId="10" xfId="0" applyNumberFormat="1" applyFont="1" applyFill="1" applyBorder="1" applyAlignment="1">
      <alignment horizontal="right"/>
    </xf>
    <xf numFmtId="169" fontId="16" fillId="0" borderId="11" xfId="0" applyNumberFormat="1" applyFont="1" applyFill="1" applyBorder="1"/>
    <xf numFmtId="169" fontId="16" fillId="0" borderId="12" xfId="0" applyNumberFormat="1" applyFont="1" applyFill="1" applyBorder="1"/>
    <xf numFmtId="169" fontId="16" fillId="0" borderId="12" xfId="0" applyNumberFormat="1" applyFont="1" applyFill="1" applyBorder="1" applyAlignment="1">
      <alignment horizontal="right"/>
    </xf>
    <xf numFmtId="169" fontId="16" fillId="0" borderId="11" xfId="0" applyNumberFormat="1" applyFont="1" applyFill="1" applyBorder="1" applyAlignment="1">
      <alignment horizontal="right"/>
    </xf>
    <xf numFmtId="169" fontId="16" fillId="0" borderId="20" xfId="0" applyNumberFormat="1" applyFont="1" applyFill="1" applyBorder="1"/>
    <xf numFmtId="169" fontId="16" fillId="0" borderId="17" xfId="0" applyNumberFormat="1" applyFont="1" applyFill="1" applyBorder="1"/>
    <xf numFmtId="0" fontId="16" fillId="0" borderId="0" xfId="0" applyFont="1" applyFill="1"/>
    <xf numFmtId="0" fontId="16" fillId="0" borderId="15" xfId="0" applyFont="1" applyFill="1" applyBorder="1"/>
    <xf numFmtId="3" fontId="16" fillId="0" borderId="20" xfId="0" applyNumberFormat="1" applyFont="1" applyFill="1" applyBorder="1"/>
    <xf numFmtId="169" fontId="16" fillId="0" borderId="20" xfId="0" applyNumberFormat="1" applyFont="1" applyFill="1" applyBorder="1" applyAlignment="1">
      <alignment horizontal="right"/>
    </xf>
    <xf numFmtId="168" fontId="16" fillId="0" borderId="20" xfId="7" applyFont="1" applyFill="1" applyBorder="1" applyAlignment="1" applyProtection="1"/>
    <xf numFmtId="168" fontId="16" fillId="0" borderId="17" xfId="7" applyFont="1" applyFill="1" applyBorder="1" applyAlignment="1" applyProtection="1"/>
    <xf numFmtId="3" fontId="16" fillId="0" borderId="17" xfId="0" applyNumberFormat="1" applyFont="1" applyFill="1" applyBorder="1"/>
    <xf numFmtId="169" fontId="16" fillId="0" borderId="0" xfId="0" applyNumberFormat="1" applyFont="1" applyFill="1"/>
    <xf numFmtId="0" fontId="20" fillId="0" borderId="0" xfId="0" applyFont="1" applyFill="1"/>
    <xf numFmtId="0" fontId="21" fillId="0" borderId="0" xfId="0" applyFont="1" applyFill="1" applyAlignment="1">
      <alignment horizontal="right"/>
    </xf>
    <xf numFmtId="3" fontId="16" fillId="0" borderId="0" xfId="0" applyNumberFormat="1" applyFont="1" applyFill="1" applyAlignment="1">
      <alignment horizontal="center"/>
    </xf>
    <xf numFmtId="0" fontId="20" fillId="0" borderId="0" xfId="0" applyFont="1" applyFill="1" applyAlignment="1">
      <alignment horizontal="center"/>
    </xf>
    <xf numFmtId="0" fontId="16" fillId="0" borderId="13" xfId="0" applyFont="1" applyFill="1" applyBorder="1" applyAlignment="1">
      <alignment horizontal="center"/>
    </xf>
    <xf numFmtId="3" fontId="16" fillId="0" borderId="13" xfId="0" applyNumberFormat="1" applyFont="1" applyFill="1" applyBorder="1" applyAlignment="1">
      <alignment horizontal="center"/>
    </xf>
    <xf numFmtId="0" fontId="20" fillId="0" borderId="13" xfId="0" applyFont="1" applyFill="1" applyBorder="1" applyAlignment="1">
      <alignment horizontal="center"/>
    </xf>
    <xf numFmtId="0" fontId="20" fillId="0" borderId="6" xfId="0" applyFont="1" applyFill="1" applyBorder="1"/>
    <xf numFmtId="0" fontId="20" fillId="0" borderId="8" xfId="0" applyFont="1" applyFill="1" applyBorder="1"/>
    <xf numFmtId="0" fontId="16" fillId="0" borderId="5" xfId="0" applyFont="1" applyFill="1" applyBorder="1" applyAlignment="1">
      <alignment horizontal="center"/>
    </xf>
    <xf numFmtId="3" fontId="16" fillId="0" borderId="5" xfId="0" applyNumberFormat="1" applyFont="1" applyFill="1" applyBorder="1" applyAlignment="1">
      <alignment horizontal="center"/>
    </xf>
    <xf numFmtId="0" fontId="20" fillId="0" borderId="5" xfId="0" applyFont="1" applyFill="1" applyBorder="1" applyAlignment="1">
      <alignment horizontal="center"/>
    </xf>
    <xf numFmtId="0" fontId="20" fillId="0" borderId="15" xfId="0" applyFont="1" applyFill="1" applyBorder="1" applyAlignment="1">
      <alignment horizontal="center"/>
    </xf>
    <xf numFmtId="0" fontId="16" fillId="0" borderId="15" xfId="0" applyFont="1" applyFill="1" applyBorder="1" applyAlignment="1">
      <alignment horizontal="center"/>
    </xf>
    <xf numFmtId="3" fontId="16" fillId="0" borderId="15" xfId="0" applyNumberFormat="1" applyFont="1" applyFill="1" applyBorder="1" applyAlignment="1">
      <alignment horizontal="center"/>
    </xf>
    <xf numFmtId="3" fontId="16" fillId="0" borderId="13" xfId="0" applyNumberFormat="1" applyFont="1" applyFill="1" applyBorder="1"/>
    <xf numFmtId="0" fontId="20" fillId="0" borderId="13" xfId="0" applyFont="1" applyFill="1" applyBorder="1"/>
    <xf numFmtId="3" fontId="16" fillId="0" borderId="5" xfId="0" applyNumberFormat="1" applyFont="1" applyFill="1" applyBorder="1"/>
    <xf numFmtId="0" fontId="20" fillId="0" borderId="5" xfId="0" applyFont="1" applyFill="1" applyBorder="1"/>
    <xf numFmtId="3" fontId="20" fillId="0" borderId="5" xfId="0" applyNumberFormat="1" applyFont="1" applyFill="1" applyBorder="1"/>
    <xf numFmtId="3" fontId="20" fillId="0" borderId="0" xfId="0" applyNumberFormat="1" applyFont="1" applyFill="1"/>
    <xf numFmtId="3" fontId="16" fillId="0" borderId="15" xfId="0" applyNumberFormat="1" applyFont="1" applyFill="1" applyBorder="1"/>
    <xf numFmtId="0" fontId="20" fillId="0" borderId="15" xfId="0" applyFont="1" applyFill="1" applyBorder="1"/>
    <xf numFmtId="0" fontId="16" fillId="0" borderId="14" xfId="0" applyFont="1" applyFill="1" applyBorder="1"/>
    <xf numFmtId="3" fontId="16" fillId="0" borderId="14" xfId="0" applyNumberFormat="1" applyFont="1" applyFill="1" applyBorder="1"/>
    <xf numFmtId="3" fontId="20" fillId="0" borderId="26" xfId="0" applyNumberFormat="1" applyFont="1" applyFill="1" applyBorder="1"/>
    <xf numFmtId="3" fontId="16" fillId="0" borderId="0" xfId="0" applyNumberFormat="1" applyFont="1" applyFill="1"/>
    <xf numFmtId="0" fontId="20" fillId="3" borderId="0" xfId="12" applyFont="1" applyFill="1" applyBorder="1"/>
    <xf numFmtId="0" fontId="20" fillId="0" borderId="0" xfId="12" applyFont="1" applyFill="1" applyBorder="1"/>
    <xf numFmtId="0" fontId="20" fillId="4" borderId="0" xfId="12" applyFont="1" applyFill="1"/>
    <xf numFmtId="0" fontId="23" fillId="4" borderId="0" xfId="12" applyFont="1" applyFill="1" applyAlignment="1">
      <alignment horizontal="center"/>
    </xf>
    <xf numFmtId="0" fontId="20" fillId="0" borderId="0" xfId="12" applyFont="1"/>
    <xf numFmtId="0" fontId="24" fillId="0" borderId="0" xfId="12" applyFont="1"/>
    <xf numFmtId="0" fontId="25" fillId="0" borderId="0" xfId="12" applyFont="1"/>
    <xf numFmtId="0" fontId="26" fillId="0" borderId="0" xfId="12" applyFont="1"/>
    <xf numFmtId="0" fontId="26" fillId="0" borderId="0" xfId="12" applyFont="1" applyAlignment="1">
      <alignment horizontal="center"/>
    </xf>
    <xf numFmtId="0" fontId="27" fillId="0" borderId="0" xfId="12" applyFont="1" applyFill="1" applyAlignment="1">
      <alignment horizontal="center" vertical="center"/>
    </xf>
    <xf numFmtId="0" fontId="29" fillId="0" borderId="0" xfId="14" applyFont="1" applyAlignment="1"/>
    <xf numFmtId="3" fontId="26" fillId="0" borderId="0" xfId="12" applyNumberFormat="1" applyFont="1" applyAlignment="1">
      <alignment horizontal="center"/>
    </xf>
    <xf numFmtId="0" fontId="25" fillId="0" borderId="27" xfId="12" applyFont="1" applyBorder="1"/>
    <xf numFmtId="0" fontId="26" fillId="0" borderId="27" xfId="12" applyFont="1" applyBorder="1"/>
    <xf numFmtId="0" fontId="26" fillId="0" borderId="27" xfId="12" applyFont="1" applyBorder="1" applyAlignment="1">
      <alignment horizontal="center"/>
    </xf>
    <xf numFmtId="0" fontId="27" fillId="0" borderId="27" xfId="12" applyFont="1" applyFill="1" applyBorder="1" applyAlignment="1">
      <alignment horizontal="center" vertical="center"/>
    </xf>
    <xf numFmtId="4" fontId="25" fillId="0" borderId="0" xfId="14" applyNumberFormat="1" applyFont="1" applyFill="1" applyAlignment="1">
      <alignment horizontal="left"/>
    </xf>
    <xf numFmtId="0" fontId="21" fillId="5" borderId="0" xfId="14" applyFont="1" applyFill="1" applyBorder="1" applyAlignment="1"/>
    <xf numFmtId="0" fontId="20" fillId="0" borderId="0" xfId="12" applyFont="1" applyFill="1"/>
    <xf numFmtId="0" fontId="21" fillId="0" borderId="0" xfId="12" applyFont="1" applyFill="1" applyAlignment="1">
      <alignment horizontal="left"/>
    </xf>
    <xf numFmtId="0" fontId="21" fillId="3" borderId="0" xfId="12" applyFont="1" applyFill="1" applyBorder="1" applyAlignment="1">
      <alignment horizontal="center"/>
    </xf>
    <xf numFmtId="173" fontId="21" fillId="5" borderId="0" xfId="14" applyNumberFormat="1" applyFont="1" applyFill="1" applyBorder="1" applyAlignment="1">
      <alignment horizontal="left"/>
    </xf>
    <xf numFmtId="0" fontId="25" fillId="0" borderId="0" xfId="12" applyFont="1" applyAlignment="1">
      <alignment horizontal="left"/>
    </xf>
    <xf numFmtId="14" fontId="21" fillId="3" borderId="0" xfId="12" applyNumberFormat="1" applyFont="1" applyFill="1" applyBorder="1" applyAlignment="1">
      <alignment horizontal="center"/>
    </xf>
    <xf numFmtId="0" fontId="25" fillId="0" borderId="0" xfId="12" applyFont="1" applyAlignment="1">
      <alignment vertical="center"/>
    </xf>
    <xf numFmtId="0" fontId="26" fillId="3" borderId="0" xfId="12" applyFont="1" applyFill="1" applyBorder="1" applyAlignment="1">
      <alignment horizontal="right"/>
    </xf>
    <xf numFmtId="0" fontId="26" fillId="0" borderId="0" xfId="12" applyFont="1" applyAlignment="1">
      <alignment vertical="center"/>
    </xf>
    <xf numFmtId="0" fontId="26" fillId="0" borderId="0" xfId="12" applyFont="1" applyFill="1"/>
    <xf numFmtId="0" fontId="27" fillId="0" borderId="27" xfId="12" applyFont="1" applyBorder="1"/>
    <xf numFmtId="0" fontId="26" fillId="0" borderId="27" xfId="12" applyFont="1" applyFill="1" applyBorder="1"/>
    <xf numFmtId="3" fontId="30" fillId="0" borderId="0" xfId="12" applyNumberFormat="1" applyFont="1"/>
    <xf numFmtId="10" fontId="25" fillId="0" borderId="0" xfId="12" applyNumberFormat="1" applyFont="1"/>
    <xf numFmtId="10" fontId="26" fillId="0" borderId="0" xfId="12" applyNumberFormat="1" applyFont="1" applyAlignment="1">
      <alignment horizontal="left"/>
    </xf>
    <xf numFmtId="175" fontId="26" fillId="0" borderId="0" xfId="8" applyNumberFormat="1" applyFont="1" applyAlignment="1">
      <alignment horizontal="left"/>
    </xf>
    <xf numFmtId="10" fontId="25" fillId="0" borderId="0" xfId="12" applyNumberFormat="1" applyFont="1" applyAlignment="1">
      <alignment horizontal="left"/>
    </xf>
    <xf numFmtId="173" fontId="25" fillId="6" borderId="0" xfId="12" applyNumberFormat="1" applyFont="1" applyFill="1" applyAlignment="1">
      <alignment horizontal="center" vertical="center"/>
    </xf>
    <xf numFmtId="0" fontId="25" fillId="0" borderId="0" xfId="12" applyFont="1" applyAlignment="1"/>
    <xf numFmtId="0" fontId="26" fillId="0" borderId="0" xfId="12" applyFont="1" applyFill="1" applyBorder="1"/>
    <xf numFmtId="0" fontId="25" fillId="6" borderId="28" xfId="12" applyFont="1" applyFill="1" applyBorder="1" applyAlignment="1">
      <alignment horizontal="center" vertical="center"/>
    </xf>
    <xf numFmtId="0" fontId="25" fillId="6" borderId="29" xfId="12" applyFont="1" applyFill="1" applyBorder="1" applyAlignment="1">
      <alignment horizontal="center" vertical="center"/>
    </xf>
    <xf numFmtId="3" fontId="21" fillId="7" borderId="29" xfId="12" applyNumberFormat="1" applyFont="1" applyFill="1" applyBorder="1" applyAlignment="1">
      <alignment horizontal="center" vertical="center" wrapText="1"/>
    </xf>
    <xf numFmtId="10" fontId="21" fillId="7" borderId="29" xfId="12" applyNumberFormat="1" applyFont="1" applyFill="1" applyBorder="1" applyAlignment="1">
      <alignment horizontal="center" vertical="center" wrapText="1"/>
    </xf>
    <xf numFmtId="10" fontId="21" fillId="7" borderId="30" xfId="12" applyNumberFormat="1" applyFont="1" applyFill="1" applyBorder="1" applyAlignment="1">
      <alignment horizontal="center" vertical="center" wrapText="1"/>
    </xf>
    <xf numFmtId="4" fontId="25" fillId="6" borderId="29" xfId="12" applyNumberFormat="1" applyFont="1" applyFill="1" applyBorder="1" applyAlignment="1">
      <alignment horizontal="center" vertical="center" wrapText="1"/>
    </xf>
    <xf numFmtId="0" fontId="20" fillId="0" borderId="0" xfId="12" applyFont="1" applyAlignment="1">
      <alignment horizontal="center" vertical="center"/>
    </xf>
    <xf numFmtId="0" fontId="24" fillId="0" borderId="0" xfId="12" applyFont="1" applyAlignment="1">
      <alignment horizontal="center" vertical="center"/>
    </xf>
    <xf numFmtId="0" fontId="21" fillId="0" borderId="0" xfId="12" applyFont="1" applyFill="1" applyAlignment="1">
      <alignment horizontal="right"/>
    </xf>
    <xf numFmtId="0" fontId="21" fillId="0" borderId="0" xfId="12" applyFont="1" applyFill="1" applyAlignment="1">
      <alignment horizontal="center"/>
    </xf>
    <xf numFmtId="3" fontId="21" fillId="0" borderId="0" xfId="12" applyNumberFormat="1" applyFont="1" applyFill="1" applyAlignment="1">
      <alignment horizontal="center"/>
    </xf>
    <xf numFmtId="0" fontId="20" fillId="0" borderId="0" xfId="12" applyFont="1" applyFill="1" applyAlignment="1">
      <alignment horizontal="center"/>
    </xf>
    <xf numFmtId="0" fontId="24" fillId="0" borderId="0" xfId="12" applyFont="1" applyFill="1" applyAlignment="1">
      <alignment horizontal="center"/>
    </xf>
    <xf numFmtId="0" fontId="21" fillId="0" borderId="31" xfId="12" applyFont="1" applyFill="1" applyBorder="1" applyAlignment="1">
      <alignment horizontal="left"/>
    </xf>
    <xf numFmtId="0" fontId="21" fillId="0" borderId="32" xfId="12" applyFont="1" applyFill="1" applyBorder="1"/>
    <xf numFmtId="3" fontId="21" fillId="0" borderId="33" xfId="12" applyNumberFormat="1" applyFont="1" applyFill="1" applyBorder="1" applyAlignment="1">
      <alignment horizontal="right"/>
    </xf>
    <xf numFmtId="176" fontId="21" fillId="0" borderId="34" xfId="12" applyNumberFormat="1" applyFont="1" applyFill="1" applyBorder="1" applyAlignment="1">
      <alignment horizontal="right"/>
    </xf>
    <xf numFmtId="4" fontId="27" fillId="0" borderId="33" xfId="12" applyNumberFormat="1" applyFont="1" applyFill="1" applyBorder="1"/>
    <xf numFmtId="3" fontId="21" fillId="0" borderId="33" xfId="12" applyNumberFormat="1" applyFont="1" applyFill="1" applyBorder="1"/>
    <xf numFmtId="3" fontId="24" fillId="0" borderId="0" xfId="12" applyNumberFormat="1" applyFont="1" applyFill="1" applyBorder="1"/>
    <xf numFmtId="0" fontId="21" fillId="0" borderId="35" xfId="12" applyFont="1" applyFill="1" applyBorder="1" applyAlignment="1">
      <alignment horizontal="left"/>
    </xf>
    <xf numFmtId="0" fontId="21" fillId="0" borderId="36" xfId="12" applyFont="1" applyFill="1" applyBorder="1" applyAlignment="1"/>
    <xf numFmtId="3" fontId="21" fillId="0" borderId="37" xfId="12" applyNumberFormat="1" applyFont="1" applyFill="1" applyBorder="1" applyAlignment="1">
      <alignment horizontal="right"/>
    </xf>
    <xf numFmtId="176" fontId="21" fillId="0" borderId="37" xfId="12" applyNumberFormat="1" applyFont="1" applyFill="1" applyBorder="1" applyAlignment="1">
      <alignment horizontal="right"/>
    </xf>
    <xf numFmtId="176" fontId="20" fillId="0" borderId="37" xfId="12" applyNumberFormat="1" applyFont="1" applyFill="1" applyBorder="1" applyAlignment="1">
      <alignment horizontal="right"/>
    </xf>
    <xf numFmtId="4" fontId="27" fillId="0" borderId="37" xfId="12" applyNumberFormat="1" applyFont="1" applyFill="1" applyBorder="1"/>
    <xf numFmtId="0" fontId="21" fillId="0" borderId="35" xfId="12" applyFont="1" applyFill="1" applyBorder="1"/>
    <xf numFmtId="0" fontId="21" fillId="0" borderId="36" xfId="12" applyFont="1" applyFill="1" applyBorder="1"/>
    <xf numFmtId="0" fontId="21" fillId="0" borderId="0" xfId="12" applyFont="1" applyFill="1" applyBorder="1"/>
    <xf numFmtId="0" fontId="20" fillId="0" borderId="35" xfId="12" applyFont="1" applyFill="1" applyBorder="1" applyAlignment="1">
      <alignment horizontal="left"/>
    </xf>
    <xf numFmtId="0" fontId="20" fillId="0" borderId="36" xfId="12" applyFont="1" applyFill="1" applyBorder="1"/>
    <xf numFmtId="3" fontId="20" fillId="0" borderId="37" xfId="12" applyNumberFormat="1" applyFont="1" applyFill="1" applyBorder="1" applyAlignment="1">
      <alignment horizontal="right"/>
    </xf>
    <xf numFmtId="4" fontId="24" fillId="0" borderId="37" xfId="12" applyNumberFormat="1" applyFont="1" applyFill="1" applyBorder="1"/>
    <xf numFmtId="0" fontId="20" fillId="0" borderId="35" xfId="12" applyFont="1" applyFill="1" applyBorder="1"/>
    <xf numFmtId="0" fontId="20" fillId="0" borderId="38" xfId="12" applyFont="1" applyFill="1" applyBorder="1" applyAlignment="1">
      <alignment horizontal="left"/>
    </xf>
    <xf numFmtId="0" fontId="20" fillId="0" borderId="36" xfId="12" applyFont="1" applyFill="1" applyBorder="1" applyAlignment="1">
      <alignment horizontal="left"/>
    </xf>
    <xf numFmtId="0" fontId="21" fillId="0" borderId="36" xfId="12" applyFont="1" applyFill="1" applyBorder="1" applyAlignment="1">
      <alignment horizontal="left"/>
    </xf>
    <xf numFmtId="0" fontId="21" fillId="0" borderId="35" xfId="12" applyFont="1" applyFill="1" applyBorder="1" applyAlignment="1"/>
    <xf numFmtId="0" fontId="21" fillId="0" borderId="35" xfId="12" applyFont="1" applyFill="1" applyBorder="1" applyAlignment="1">
      <alignment vertical="center"/>
    </xf>
    <xf numFmtId="0" fontId="21" fillId="0" borderId="36" xfId="12" applyFont="1" applyFill="1" applyBorder="1" applyAlignment="1">
      <alignment vertical="center"/>
    </xf>
    <xf numFmtId="0" fontId="20" fillId="0" borderId="35" xfId="12" applyFont="1" applyFill="1" applyBorder="1" applyAlignment="1">
      <alignment vertical="center"/>
    </xf>
    <xf numFmtId="0" fontId="20" fillId="0" borderId="36" xfId="12" applyFont="1" applyFill="1" applyBorder="1" applyAlignment="1">
      <alignment vertical="center"/>
    </xf>
    <xf numFmtId="0" fontId="20" fillId="0" borderId="38" xfId="12" applyFont="1" applyFill="1" applyBorder="1" applyAlignment="1">
      <alignment vertical="center"/>
    </xf>
    <xf numFmtId="0" fontId="20" fillId="0" borderId="36" xfId="12" applyFont="1" applyFill="1" applyBorder="1" applyAlignment="1"/>
    <xf numFmtId="0" fontId="21" fillId="0" borderId="38" xfId="12" applyFont="1" applyFill="1" applyBorder="1" applyAlignment="1">
      <alignment horizontal="left" vertical="center"/>
    </xf>
    <xf numFmtId="0" fontId="20" fillId="0" borderId="38" xfId="12" applyFont="1" applyFill="1" applyBorder="1" applyAlignment="1">
      <alignment horizontal="left" vertical="center"/>
    </xf>
    <xf numFmtId="0" fontId="31" fillId="0" borderId="0" xfId="12" applyFont="1" applyFill="1" applyAlignment="1">
      <alignment vertical="center"/>
    </xf>
    <xf numFmtId="0" fontId="21" fillId="0" borderId="38" xfId="12" applyFont="1" applyFill="1" applyBorder="1" applyAlignment="1">
      <alignment horizontal="left"/>
    </xf>
    <xf numFmtId="4" fontId="20" fillId="0" borderId="37" xfId="12" applyNumberFormat="1" applyFont="1" applyFill="1" applyBorder="1"/>
    <xf numFmtId="0" fontId="20" fillId="0" borderId="39" xfId="12" applyFont="1" applyFill="1" applyBorder="1"/>
    <xf numFmtId="3" fontId="21" fillId="0" borderId="40" xfId="12" applyNumberFormat="1" applyFont="1" applyFill="1" applyBorder="1"/>
    <xf numFmtId="3" fontId="20" fillId="0" borderId="40" xfId="12" applyNumberFormat="1" applyFont="1" applyFill="1" applyBorder="1"/>
    <xf numFmtId="4" fontId="21" fillId="0" borderId="40" xfId="12" applyNumberFormat="1" applyFont="1" applyFill="1" applyBorder="1"/>
    <xf numFmtId="0" fontId="20" fillId="0" borderId="41" xfId="12" applyFont="1" applyFill="1" applyBorder="1"/>
    <xf numFmtId="0" fontId="20" fillId="0" borderId="42" xfId="12" applyFont="1" applyFill="1" applyBorder="1"/>
    <xf numFmtId="3" fontId="20" fillId="0" borderId="43" xfId="12" applyNumberFormat="1" applyFont="1" applyFill="1" applyBorder="1" applyAlignment="1">
      <alignment horizontal="right"/>
    </xf>
    <xf numFmtId="176" fontId="20" fillId="0" borderId="43" xfId="12" applyNumberFormat="1" applyFont="1" applyFill="1" applyBorder="1" applyAlignment="1">
      <alignment horizontal="right"/>
    </xf>
    <xf numFmtId="4" fontId="20" fillId="0" borderId="43" xfId="12" applyNumberFormat="1" applyFont="1" applyFill="1" applyBorder="1"/>
    <xf numFmtId="0" fontId="20" fillId="0" borderId="32" xfId="12" applyFont="1" applyFill="1" applyBorder="1"/>
    <xf numFmtId="3" fontId="20" fillId="0" borderId="33" xfId="12" applyNumberFormat="1" applyFont="1" applyFill="1" applyBorder="1"/>
    <xf numFmtId="176" fontId="20" fillId="0" borderId="33" xfId="12" applyNumberFormat="1" applyFont="1" applyFill="1" applyBorder="1" applyAlignment="1">
      <alignment horizontal="right"/>
    </xf>
    <xf numFmtId="4" fontId="21" fillId="0" borderId="33" xfId="12" applyNumberFormat="1" applyFont="1" applyFill="1" applyBorder="1"/>
    <xf numFmtId="4" fontId="21" fillId="0" borderId="37" xfId="12" applyNumberFormat="1" applyFont="1" applyFill="1" applyBorder="1"/>
    <xf numFmtId="3" fontId="21" fillId="0" borderId="37" xfId="12" applyNumberFormat="1" applyFont="1" applyFill="1" applyBorder="1"/>
    <xf numFmtId="3" fontId="20" fillId="0" borderId="37" xfId="12" applyNumberFormat="1" applyFont="1" applyFill="1" applyBorder="1"/>
    <xf numFmtId="0" fontId="20" fillId="0" borderId="38" xfId="12" applyFont="1" applyFill="1" applyBorder="1"/>
    <xf numFmtId="0" fontId="37" fillId="0" borderId="35" xfId="12" applyFont="1" applyFill="1" applyBorder="1" applyAlignment="1">
      <alignment horizontal="left"/>
    </xf>
    <xf numFmtId="0" fontId="20" fillId="0" borderId="41" xfId="12" applyFont="1" applyFill="1" applyBorder="1" applyAlignment="1">
      <alignment horizontal="left"/>
    </xf>
    <xf numFmtId="3" fontId="21" fillId="0" borderId="43" xfId="12" applyNumberFormat="1" applyFont="1" applyFill="1" applyBorder="1" applyAlignment="1">
      <alignment horizontal="right"/>
    </xf>
    <xf numFmtId="0" fontId="20" fillId="0" borderId="0" xfId="12" applyFont="1" applyFill="1" applyAlignment="1">
      <alignment horizontal="left"/>
    </xf>
    <xf numFmtId="0" fontId="20" fillId="0" borderId="0" xfId="12" applyFont="1" applyFill="1" applyAlignment="1">
      <alignment horizontal="right"/>
    </xf>
    <xf numFmtId="0" fontId="20" fillId="3" borderId="0" xfId="12" applyFont="1" applyFill="1"/>
    <xf numFmtId="0" fontId="24" fillId="0" borderId="0" xfId="12" applyFont="1" applyFill="1"/>
    <xf numFmtId="0" fontId="20" fillId="7" borderId="0" xfId="12" applyFont="1" applyFill="1" applyAlignment="1">
      <alignment horizontal="right"/>
    </xf>
    <xf numFmtId="0" fontId="20" fillId="7" borderId="0" xfId="12" applyFont="1" applyFill="1"/>
    <xf numFmtId="3" fontId="20" fillId="0" borderId="0" xfId="12" applyNumberFormat="1" applyFont="1" applyFill="1"/>
    <xf numFmtId="3" fontId="21" fillId="0" borderId="0" xfId="12" applyNumberFormat="1" applyFont="1" applyFill="1"/>
    <xf numFmtId="0" fontId="21" fillId="0" borderId="44" xfId="12" applyFont="1" applyFill="1" applyBorder="1" applyAlignment="1"/>
    <xf numFmtId="0" fontId="20" fillId="0" borderId="33" xfId="12" applyFont="1" applyFill="1" applyBorder="1"/>
    <xf numFmtId="0" fontId="20" fillId="0" borderId="45" xfId="12" applyFont="1" applyFill="1" applyBorder="1"/>
    <xf numFmtId="0" fontId="21" fillId="0" borderId="46" xfId="12" applyFont="1" applyFill="1" applyBorder="1" applyAlignment="1"/>
    <xf numFmtId="0" fontId="20" fillId="0" borderId="37" xfId="12" applyFont="1" applyFill="1" applyBorder="1"/>
    <xf numFmtId="0" fontId="20" fillId="0" borderId="47" xfId="12" applyFont="1" applyFill="1" applyBorder="1"/>
    <xf numFmtId="0" fontId="27" fillId="0" borderId="48" xfId="12" applyFont="1" applyFill="1" applyBorder="1" applyAlignment="1"/>
    <xf numFmtId="3" fontId="24" fillId="0" borderId="43" xfId="12" applyNumberFormat="1" applyFont="1" applyFill="1" applyBorder="1"/>
    <xf numFmtId="0" fontId="24" fillId="0" borderId="43" xfId="12" applyFont="1" applyFill="1" applyBorder="1"/>
    <xf numFmtId="3" fontId="27" fillId="0" borderId="43" xfId="12" applyNumberFormat="1" applyFont="1" applyFill="1" applyBorder="1"/>
    <xf numFmtId="0" fontId="24" fillId="0" borderId="49" xfId="12" applyFont="1" applyFill="1" applyBorder="1"/>
    <xf numFmtId="0" fontId="27" fillId="0" borderId="0" xfId="12" applyFont="1" applyFill="1" applyBorder="1" applyAlignment="1"/>
    <xf numFmtId="0" fontId="24" fillId="0" borderId="0" xfId="12" applyFont="1" applyFill="1" applyBorder="1"/>
    <xf numFmtId="0" fontId="20" fillId="4" borderId="0" xfId="12" applyFont="1" applyFill="1" applyAlignment="1">
      <alignment horizontal="center"/>
    </xf>
    <xf numFmtId="0" fontId="26" fillId="0" borderId="0" xfId="12" applyFont="1" applyFill="1" applyAlignment="1">
      <alignment horizontal="center"/>
    </xf>
    <xf numFmtId="0" fontId="26" fillId="0" borderId="27" xfId="12" applyFont="1" applyFill="1" applyBorder="1" applyAlignment="1">
      <alignment horizontal="center"/>
    </xf>
    <xf numFmtId="0" fontId="21" fillId="0" borderId="0" xfId="12" applyFont="1" applyFill="1" applyBorder="1" applyAlignment="1">
      <alignment horizontal="center"/>
    </xf>
    <xf numFmtId="0" fontId="25" fillId="0" borderId="0" xfId="12" applyFont="1" applyFill="1" applyAlignment="1">
      <alignment horizontal="left"/>
    </xf>
    <xf numFmtId="14" fontId="21" fillId="0" borderId="0" xfId="12" applyNumberFormat="1" applyFont="1" applyFill="1" applyBorder="1" applyAlignment="1">
      <alignment horizontal="center"/>
    </xf>
    <xf numFmtId="0" fontId="21" fillId="0" borderId="0" xfId="12" applyFont="1" applyFill="1" applyBorder="1" applyAlignment="1">
      <alignment horizontal="right"/>
    </xf>
    <xf numFmtId="3" fontId="30" fillId="0" borderId="0" xfId="12" applyNumberFormat="1" applyFont="1" applyFill="1"/>
    <xf numFmtId="10" fontId="25" fillId="0" borderId="0" xfId="12" applyNumberFormat="1" applyFont="1" applyFill="1"/>
    <xf numFmtId="10" fontId="26" fillId="0" borderId="0" xfId="12" applyNumberFormat="1" applyFont="1" applyFill="1" applyAlignment="1">
      <alignment horizontal="left"/>
    </xf>
    <xf numFmtId="10" fontId="26" fillId="0" borderId="0" xfId="12" applyNumberFormat="1" applyFont="1" applyFill="1" applyAlignment="1">
      <alignment horizontal="center"/>
    </xf>
    <xf numFmtId="173" fontId="25" fillId="6" borderId="0" xfId="12" applyNumberFormat="1" applyFont="1" applyFill="1" applyAlignment="1">
      <alignment horizontal="center"/>
    </xf>
    <xf numFmtId="0" fontId="25" fillId="0" borderId="29" xfId="12" applyFont="1" applyFill="1" applyBorder="1" applyAlignment="1">
      <alignment horizontal="center" vertical="center"/>
    </xf>
    <xf numFmtId="3" fontId="21" fillId="0" borderId="29" xfId="12" applyNumberFormat="1" applyFont="1" applyFill="1" applyBorder="1" applyAlignment="1">
      <alignment horizontal="center" vertical="center" wrapText="1"/>
    </xf>
    <xf numFmtId="10" fontId="21" fillId="0" borderId="29" xfId="12" applyNumberFormat="1" applyFont="1" applyFill="1" applyBorder="1" applyAlignment="1">
      <alignment horizontal="center" vertical="center" wrapText="1"/>
    </xf>
    <xf numFmtId="10" fontId="21" fillId="0" borderId="30" xfId="12" applyNumberFormat="1" applyFont="1" applyFill="1" applyBorder="1" applyAlignment="1">
      <alignment horizontal="center" vertical="center" wrapText="1"/>
    </xf>
    <xf numFmtId="4" fontId="25" fillId="0" borderId="29" xfId="12" applyNumberFormat="1" applyFont="1" applyFill="1" applyBorder="1" applyAlignment="1">
      <alignment horizontal="center" vertical="center" wrapText="1"/>
    </xf>
    <xf numFmtId="4" fontId="25" fillId="0" borderId="50" xfId="12" applyNumberFormat="1" applyFont="1" applyFill="1" applyBorder="1" applyAlignment="1">
      <alignment horizontal="center" vertical="center" wrapText="1"/>
    </xf>
    <xf numFmtId="0" fontId="20" fillId="0" borderId="0" xfId="12" applyFont="1" applyFill="1" applyAlignment="1">
      <alignment horizontal="center" vertical="center"/>
    </xf>
    <xf numFmtId="0" fontId="20" fillId="3" borderId="0" xfId="12" applyFont="1" applyFill="1" applyAlignment="1">
      <alignment horizontal="center" vertical="center"/>
    </xf>
    <xf numFmtId="0" fontId="20" fillId="3" borderId="0" xfId="12" applyFont="1" applyFill="1" applyAlignment="1">
      <alignment horizontal="center"/>
    </xf>
    <xf numFmtId="0" fontId="21" fillId="0" borderId="51" xfId="12" applyFont="1" applyFill="1" applyBorder="1" applyAlignment="1">
      <alignment horizontal="left"/>
    </xf>
    <xf numFmtId="0" fontId="21" fillId="0" borderId="52" xfId="12" applyFont="1" applyFill="1" applyBorder="1" applyAlignment="1">
      <alignment horizontal="left"/>
    </xf>
    <xf numFmtId="3" fontId="21" fillId="0" borderId="52" xfId="12" applyNumberFormat="1" applyFont="1" applyFill="1" applyBorder="1"/>
    <xf numFmtId="176" fontId="21" fillId="0" borderId="52" xfId="12" applyNumberFormat="1" applyFont="1" applyFill="1" applyBorder="1" applyAlignment="1">
      <alignment horizontal="right"/>
    </xf>
    <xf numFmtId="176" fontId="21" fillId="0" borderId="53" xfId="12" applyNumberFormat="1" applyFont="1" applyFill="1" applyBorder="1" applyAlignment="1">
      <alignment horizontal="center"/>
    </xf>
    <xf numFmtId="4" fontId="21" fillId="0" borderId="52" xfId="12" applyNumberFormat="1" applyFont="1" applyFill="1" applyBorder="1"/>
    <xf numFmtId="9" fontId="21" fillId="0" borderId="54" xfId="12" applyNumberFormat="1" applyFont="1" applyFill="1" applyBorder="1" applyAlignment="1">
      <alignment horizontal="right"/>
    </xf>
    <xf numFmtId="0" fontId="21" fillId="0" borderId="55" xfId="12" applyFont="1" applyFill="1" applyBorder="1" applyAlignment="1">
      <alignment horizontal="left"/>
    </xf>
    <xf numFmtId="0" fontId="21" fillId="0" borderId="56" xfId="12" applyFont="1" applyFill="1" applyBorder="1" applyAlignment="1">
      <alignment horizontal="left"/>
    </xf>
    <xf numFmtId="3" fontId="21" fillId="0" borderId="56" xfId="12" applyNumberFormat="1" applyFont="1" applyFill="1" applyBorder="1"/>
    <xf numFmtId="176" fontId="21" fillId="0" borderId="56" xfId="12" applyNumberFormat="1" applyFont="1" applyFill="1" applyBorder="1" applyAlignment="1">
      <alignment horizontal="right"/>
    </xf>
    <xf numFmtId="176" fontId="21" fillId="0" borderId="56" xfId="12" applyNumberFormat="1" applyFont="1" applyFill="1" applyBorder="1" applyAlignment="1">
      <alignment horizontal="center"/>
    </xf>
    <xf numFmtId="4" fontId="21" fillId="0" borderId="56" xfId="12" applyNumberFormat="1" applyFont="1" applyFill="1" applyBorder="1"/>
    <xf numFmtId="176" fontId="21" fillId="0" borderId="57" xfId="12" applyNumberFormat="1" applyFont="1" applyFill="1" applyBorder="1" applyAlignment="1">
      <alignment horizontal="right"/>
    </xf>
    <xf numFmtId="3" fontId="21" fillId="0" borderId="56" xfId="12" applyNumberFormat="1" applyFont="1" applyFill="1" applyBorder="1" applyAlignment="1">
      <alignment horizontal="right"/>
    </xf>
    <xf numFmtId="0" fontId="20" fillId="0" borderId="55" xfId="12" applyFont="1" applyFill="1" applyBorder="1"/>
    <xf numFmtId="0" fontId="20" fillId="0" borderId="56" xfId="12" applyFont="1" applyFill="1" applyBorder="1"/>
    <xf numFmtId="3" fontId="20" fillId="0" borderId="56" xfId="12" applyNumberFormat="1" applyFont="1" applyFill="1" applyBorder="1" applyAlignment="1">
      <alignment horizontal="right"/>
    </xf>
    <xf numFmtId="176" fontId="20" fillId="0" borderId="56" xfId="12" applyNumberFormat="1" applyFont="1" applyFill="1" applyBorder="1" applyAlignment="1">
      <alignment horizontal="right"/>
    </xf>
    <xf numFmtId="176" fontId="20" fillId="0" borderId="56" xfId="12" applyNumberFormat="1" applyFont="1" applyFill="1" applyBorder="1" applyAlignment="1">
      <alignment horizontal="center"/>
    </xf>
    <xf numFmtId="0" fontId="21" fillId="0" borderId="56" xfId="12" applyFont="1" applyFill="1" applyBorder="1"/>
    <xf numFmtId="176" fontId="20" fillId="0" borderId="57" xfId="12" applyNumberFormat="1" applyFont="1" applyFill="1" applyBorder="1" applyAlignment="1">
      <alignment horizontal="right"/>
    </xf>
    <xf numFmtId="3" fontId="20" fillId="8" borderId="0" xfId="12" applyNumberFormat="1" applyFont="1" applyFill="1" applyBorder="1"/>
    <xf numFmtId="4" fontId="20" fillId="0" borderId="56" xfId="12" applyNumberFormat="1" applyFont="1" applyFill="1" applyBorder="1"/>
    <xf numFmtId="0" fontId="21" fillId="0" borderId="55" xfId="12" applyFont="1" applyFill="1" applyBorder="1"/>
    <xf numFmtId="4" fontId="38" fillId="3" borderId="0" xfId="12" applyNumberFormat="1" applyFont="1" applyFill="1" applyAlignment="1">
      <alignment horizontal="right" vertical="top" wrapText="1"/>
    </xf>
    <xf numFmtId="4" fontId="20" fillId="3" borderId="0" xfId="12" applyNumberFormat="1" applyFont="1" applyFill="1" applyBorder="1"/>
    <xf numFmtId="3" fontId="20" fillId="0" borderId="56" xfId="12" applyNumberFormat="1" applyFont="1" applyFill="1" applyBorder="1"/>
    <xf numFmtId="0" fontId="20" fillId="0" borderId="58" xfId="12" applyFont="1" applyFill="1" applyBorder="1"/>
    <xf numFmtId="0" fontId="20" fillId="0" borderId="59" xfId="12" applyFont="1" applyFill="1" applyBorder="1"/>
    <xf numFmtId="3" fontId="20" fillId="0" borderId="59" xfId="12" applyNumberFormat="1" applyFont="1" applyFill="1" applyBorder="1" applyAlignment="1">
      <alignment horizontal="right"/>
    </xf>
    <xf numFmtId="176" fontId="20" fillId="0" borderId="59" xfId="12" applyNumberFormat="1" applyFont="1" applyFill="1" applyBorder="1" applyAlignment="1">
      <alignment horizontal="right"/>
    </xf>
    <xf numFmtId="176" fontId="20" fillId="0" borderId="60" xfId="12" applyNumberFormat="1" applyFont="1" applyFill="1" applyBorder="1" applyAlignment="1">
      <alignment horizontal="center"/>
    </xf>
    <xf numFmtId="4" fontId="21" fillId="0" borderId="59" xfId="12" applyNumberFormat="1" applyFont="1" applyFill="1" applyBorder="1"/>
    <xf numFmtId="0" fontId="20" fillId="0" borderId="61" xfId="12" applyFont="1" applyFill="1" applyBorder="1" applyAlignment="1">
      <alignment horizontal="left"/>
    </xf>
    <xf numFmtId="0" fontId="20" fillId="0" borderId="61" xfId="12" applyFont="1" applyFill="1" applyBorder="1" applyAlignment="1">
      <alignment horizontal="right"/>
    </xf>
    <xf numFmtId="0" fontId="20" fillId="0" borderId="61" xfId="12" applyFont="1" applyFill="1" applyBorder="1"/>
    <xf numFmtId="0" fontId="20" fillId="0" borderId="61" xfId="12" applyFont="1" applyFill="1" applyBorder="1" applyAlignment="1">
      <alignment horizontal="center"/>
    </xf>
    <xf numFmtId="0" fontId="21" fillId="0" borderId="44" xfId="12" applyFont="1" applyFill="1" applyBorder="1" applyAlignment="1">
      <alignment horizontal="left"/>
    </xf>
    <xf numFmtId="3" fontId="20" fillId="0" borderId="52" xfId="12" applyNumberFormat="1" applyFont="1" applyFill="1" applyBorder="1" applyAlignment="1">
      <alignment horizontal="right"/>
    </xf>
    <xf numFmtId="176" fontId="21" fillId="0" borderId="33" xfId="12" applyNumberFormat="1" applyFont="1" applyFill="1" applyBorder="1" applyAlignment="1">
      <alignment horizontal="right"/>
    </xf>
    <xf numFmtId="3" fontId="20" fillId="0" borderId="33" xfId="12" applyNumberFormat="1" applyFont="1" applyFill="1" applyBorder="1" applyAlignment="1">
      <alignment horizontal="right"/>
    </xf>
    <xf numFmtId="176" fontId="20" fillId="0" borderId="62" xfId="12" applyNumberFormat="1" applyFont="1" applyFill="1" applyBorder="1" applyAlignment="1">
      <alignment horizontal="center"/>
    </xf>
    <xf numFmtId="176" fontId="20" fillId="0" borderId="63" xfId="12" applyNumberFormat="1" applyFont="1" applyFill="1" applyBorder="1" applyAlignment="1">
      <alignment horizontal="right"/>
    </xf>
    <xf numFmtId="3" fontId="20" fillId="0" borderId="0" xfId="12" applyNumberFormat="1" applyFont="1" applyFill="1" applyBorder="1"/>
    <xf numFmtId="0" fontId="21" fillId="0" borderId="46" xfId="12" applyFont="1" applyFill="1" applyBorder="1"/>
    <xf numFmtId="0" fontId="21" fillId="0" borderId="37" xfId="12" applyFont="1" applyFill="1" applyBorder="1"/>
    <xf numFmtId="176" fontId="20" fillId="0" borderId="64" xfId="12" applyNumberFormat="1" applyFont="1" applyFill="1" applyBorder="1" applyAlignment="1">
      <alignment horizontal="center"/>
    </xf>
    <xf numFmtId="176" fontId="20" fillId="0" borderId="65" xfId="12" applyNumberFormat="1" applyFont="1" applyFill="1" applyBorder="1" applyAlignment="1">
      <alignment horizontal="center"/>
    </xf>
    <xf numFmtId="176" fontId="20" fillId="0" borderId="66" xfId="12" applyNumberFormat="1" applyFont="1" applyFill="1" applyBorder="1" applyAlignment="1">
      <alignment horizontal="right"/>
    </xf>
    <xf numFmtId="3" fontId="20" fillId="3" borderId="0" xfId="12" applyNumberFormat="1" applyFont="1" applyFill="1" applyBorder="1"/>
    <xf numFmtId="0" fontId="20" fillId="0" borderId="46" xfId="12" applyFont="1" applyFill="1" applyBorder="1"/>
    <xf numFmtId="176" fontId="20" fillId="0" borderId="67" xfId="12" applyNumberFormat="1" applyFont="1" applyFill="1" applyBorder="1" applyAlignment="1">
      <alignment horizontal="right"/>
    </xf>
    <xf numFmtId="9" fontId="20" fillId="0" borderId="0" xfId="12" applyNumberFormat="1" applyFont="1" applyFill="1" applyBorder="1"/>
    <xf numFmtId="0" fontId="20" fillId="0" borderId="37" xfId="12" applyFont="1" applyFill="1" applyBorder="1" applyAlignment="1">
      <alignment horizontal="left"/>
    </xf>
    <xf numFmtId="175" fontId="20" fillId="3" borderId="0" xfId="8" applyNumberFormat="1" applyFont="1" applyFill="1" applyBorder="1"/>
    <xf numFmtId="175" fontId="20" fillId="3" borderId="0" xfId="12" applyNumberFormat="1" applyFont="1" applyFill="1" applyBorder="1"/>
    <xf numFmtId="0" fontId="21" fillId="0" borderId="46" xfId="12" applyFont="1" applyFill="1" applyBorder="1" applyAlignment="1">
      <alignment horizontal="left"/>
    </xf>
    <xf numFmtId="176" fontId="21" fillId="0" borderId="65" xfId="12" applyNumberFormat="1" applyFont="1" applyFill="1" applyBorder="1" applyAlignment="1">
      <alignment horizontal="center"/>
    </xf>
    <xf numFmtId="176" fontId="21" fillId="0" borderId="66" xfId="12" applyNumberFormat="1" applyFont="1" applyFill="1" applyBorder="1" applyAlignment="1">
      <alignment horizontal="right"/>
    </xf>
    <xf numFmtId="0" fontId="20" fillId="0" borderId="46" xfId="12" applyFont="1" applyFill="1" applyBorder="1" applyAlignment="1">
      <alignment horizontal="left"/>
    </xf>
    <xf numFmtId="0" fontId="21" fillId="0" borderId="37" xfId="12" applyFont="1" applyFill="1" applyBorder="1" applyAlignment="1">
      <alignment horizontal="left"/>
    </xf>
    <xf numFmtId="176" fontId="21" fillId="0" borderId="67" xfId="12" applyNumberFormat="1" applyFont="1" applyFill="1" applyBorder="1" applyAlignment="1">
      <alignment horizontal="right"/>
    </xf>
    <xf numFmtId="0" fontId="21" fillId="3" borderId="0" xfId="12" applyFont="1" applyFill="1" applyBorder="1"/>
    <xf numFmtId="3" fontId="20" fillId="0" borderId="40" xfId="12" applyNumberFormat="1" applyFont="1" applyFill="1" applyBorder="1" applyAlignment="1">
      <alignment horizontal="right"/>
    </xf>
    <xf numFmtId="0" fontId="20" fillId="0" borderId="68" xfId="12" applyFont="1" applyFill="1" applyBorder="1" applyAlignment="1">
      <alignment horizontal="left"/>
    </xf>
    <xf numFmtId="0" fontId="20" fillId="0" borderId="40" xfId="12" applyFont="1" applyFill="1" applyBorder="1" applyAlignment="1">
      <alignment horizontal="left"/>
    </xf>
    <xf numFmtId="176" fontId="20" fillId="0" borderId="40" xfId="12" applyNumberFormat="1" applyFont="1" applyFill="1" applyBorder="1" applyAlignment="1">
      <alignment horizontal="right"/>
    </xf>
    <xf numFmtId="4" fontId="20" fillId="0" borderId="40" xfId="12" applyNumberFormat="1" applyFont="1" applyFill="1" applyBorder="1"/>
    <xf numFmtId="176" fontId="20" fillId="0" borderId="69" xfId="12" applyNumberFormat="1" applyFont="1" applyFill="1" applyBorder="1" applyAlignment="1">
      <alignment horizontal="right"/>
    </xf>
    <xf numFmtId="176" fontId="20" fillId="0" borderId="70" xfId="12" applyNumberFormat="1" applyFont="1" applyFill="1" applyBorder="1" applyAlignment="1">
      <alignment horizontal="center"/>
    </xf>
    <xf numFmtId="176" fontId="20" fillId="0" borderId="71" xfId="12" applyNumberFormat="1" applyFont="1" applyFill="1" applyBorder="1" applyAlignment="1">
      <alignment horizontal="right"/>
    </xf>
    <xf numFmtId="0" fontId="21" fillId="0" borderId="40" xfId="12" applyFont="1" applyFill="1" applyBorder="1" applyAlignment="1">
      <alignment horizontal="left"/>
    </xf>
    <xf numFmtId="3" fontId="21" fillId="0" borderId="40" xfId="12" applyNumberFormat="1" applyFont="1" applyFill="1" applyBorder="1" applyAlignment="1">
      <alignment horizontal="right"/>
    </xf>
    <xf numFmtId="0" fontId="20" fillId="0" borderId="48" xfId="12" applyFont="1" applyFill="1" applyBorder="1"/>
    <xf numFmtId="0" fontId="20" fillId="0" borderId="43" xfId="12" applyFont="1" applyFill="1" applyBorder="1"/>
    <xf numFmtId="176" fontId="20" fillId="0" borderId="72" xfId="12" applyNumberFormat="1" applyFont="1" applyFill="1" applyBorder="1" applyAlignment="1">
      <alignment horizontal="right"/>
    </xf>
    <xf numFmtId="176" fontId="20" fillId="0" borderId="73" xfId="12" applyNumberFormat="1" applyFont="1" applyFill="1" applyBorder="1" applyAlignment="1">
      <alignment horizontal="center"/>
    </xf>
    <xf numFmtId="3" fontId="20" fillId="0" borderId="43" xfId="12" applyNumberFormat="1" applyFont="1" applyFill="1" applyBorder="1"/>
    <xf numFmtId="176" fontId="20" fillId="0" borderId="74" xfId="12" applyNumberFormat="1" applyFont="1" applyFill="1" applyBorder="1" applyAlignment="1">
      <alignment horizontal="right"/>
    </xf>
    <xf numFmtId="0" fontId="32" fillId="0" borderId="0" xfId="12" applyFont="1" applyFill="1" applyBorder="1" applyAlignment="1">
      <alignment horizontal="left"/>
    </xf>
    <xf numFmtId="0" fontId="20" fillId="0" borderId="0" xfId="12" applyFont="1" applyFill="1" applyBorder="1" applyAlignment="1">
      <alignment horizontal="center"/>
    </xf>
    <xf numFmtId="0" fontId="20" fillId="0" borderId="29" xfId="12" applyFont="1" applyFill="1" applyBorder="1"/>
    <xf numFmtId="0" fontId="20" fillId="0" borderId="75" xfId="12" applyFont="1" applyFill="1" applyBorder="1"/>
    <xf numFmtId="3" fontId="20" fillId="0" borderId="76" xfId="12" applyNumberFormat="1" applyFont="1" applyFill="1" applyBorder="1" applyAlignment="1">
      <alignment horizontal="right"/>
    </xf>
    <xf numFmtId="176" fontId="20" fillId="0" borderId="76" xfId="12" applyNumberFormat="1" applyFont="1" applyFill="1" applyBorder="1" applyAlignment="1">
      <alignment horizontal="right"/>
    </xf>
    <xf numFmtId="177" fontId="20" fillId="0" borderId="76" xfId="8" applyNumberFormat="1" applyFont="1" applyFill="1" applyBorder="1" applyAlignment="1"/>
    <xf numFmtId="176" fontId="20" fillId="0" borderId="76" xfId="12" applyNumberFormat="1" applyFont="1" applyFill="1" applyBorder="1" applyAlignment="1">
      <alignment horizontal="center"/>
    </xf>
    <xf numFmtId="4" fontId="20" fillId="0" borderId="76" xfId="12" applyNumberFormat="1" applyFont="1" applyFill="1" applyBorder="1"/>
    <xf numFmtId="3" fontId="20" fillId="0" borderId="76" xfId="12" applyNumberFormat="1" applyFont="1" applyFill="1" applyBorder="1"/>
    <xf numFmtId="176" fontId="20" fillId="0" borderId="77" xfId="12" applyNumberFormat="1" applyFont="1" applyFill="1" applyBorder="1" applyAlignment="1">
      <alignment horizontal="right"/>
    </xf>
    <xf numFmtId="0" fontId="20" fillId="0" borderId="0" xfId="12" applyFont="1" applyFill="1" applyBorder="1" applyAlignment="1">
      <alignment horizontal="left"/>
    </xf>
    <xf numFmtId="0" fontId="20" fillId="0" borderId="0" xfId="12" applyFont="1" applyFill="1" applyBorder="1" applyAlignment="1">
      <alignment horizontal="right"/>
    </xf>
    <xf numFmtId="0" fontId="33" fillId="0" borderId="0" xfId="12" applyFont="1" applyFill="1" applyAlignment="1">
      <alignment horizontal="left"/>
    </xf>
    <xf numFmtId="3" fontId="20" fillId="0" borderId="0" xfId="12" applyNumberFormat="1" applyFont="1" applyFill="1" applyAlignment="1">
      <alignment horizontal="center"/>
    </xf>
    <xf numFmtId="3" fontId="20" fillId="0" borderId="0" xfId="12" applyNumberFormat="1" applyFont="1" applyFill="1" applyBorder="1" applyAlignment="1">
      <alignment horizontal="right"/>
    </xf>
    <xf numFmtId="0" fontId="20" fillId="3" borderId="0" xfId="12" applyFont="1" applyFill="1" applyAlignment="1">
      <alignment horizontal="left"/>
    </xf>
    <xf numFmtId="0" fontId="24" fillId="0" borderId="0" xfId="12" applyFont="1" applyFill="1" applyAlignment="1">
      <alignment horizontal="left"/>
    </xf>
    <xf numFmtId="3" fontId="24" fillId="0" borderId="0" xfId="12" applyNumberFormat="1" applyFont="1" applyFill="1" applyBorder="1" applyAlignment="1">
      <alignment horizontal="right"/>
    </xf>
    <xf numFmtId="0" fontId="17" fillId="0" borderId="0" xfId="0" applyFont="1" applyFill="1" applyBorder="1" applyAlignment="1"/>
    <xf numFmtId="3" fontId="17" fillId="0" borderId="0" xfId="0" applyNumberFormat="1" applyFont="1" applyFill="1" applyBorder="1" applyAlignment="1"/>
    <xf numFmtId="0" fontId="16" fillId="0" borderId="0" xfId="0" applyFont="1" applyFill="1" applyBorder="1" applyAlignment="1"/>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0" fontId="42" fillId="0" borderId="0" xfId="0" applyFont="1" applyFill="1" applyBorder="1" applyAlignment="1"/>
    <xf numFmtId="0" fontId="40" fillId="0" borderId="0" xfId="0" applyFont="1" applyFill="1" applyAlignment="1">
      <alignment horizontal="center"/>
    </xf>
    <xf numFmtId="0" fontId="40" fillId="0" borderId="0" xfId="0" applyFont="1" applyFill="1"/>
    <xf numFmtId="3" fontId="40" fillId="0" borderId="0" xfId="0" applyNumberFormat="1" applyFont="1" applyFill="1"/>
    <xf numFmtId="3" fontId="42" fillId="0" borderId="0" xfId="0" applyNumberFormat="1" applyFont="1" applyFill="1" applyBorder="1" applyAlignment="1"/>
    <xf numFmtId="3" fontId="40" fillId="0" borderId="0" xfId="0" applyNumberFormat="1" applyFont="1" applyFill="1" applyAlignment="1">
      <alignment horizontal="center"/>
    </xf>
    <xf numFmtId="0" fontId="42" fillId="10" borderId="14" xfId="0" applyFont="1" applyFill="1" applyBorder="1"/>
    <xf numFmtId="3" fontId="42" fillId="10" borderId="14" xfId="0" applyNumberFormat="1" applyFont="1" applyFill="1" applyBorder="1"/>
    <xf numFmtId="3" fontId="42" fillId="10" borderId="84" xfId="22" applyNumberFormat="1" applyFont="1" applyFill="1" applyBorder="1"/>
    <xf numFmtId="3" fontId="42" fillId="10" borderId="3" xfId="0" applyNumberFormat="1" applyFont="1" applyFill="1" applyBorder="1"/>
    <xf numFmtId="0" fontId="42" fillId="0" borderId="0" xfId="0" applyFont="1" applyFill="1" applyBorder="1" applyAlignment="1">
      <alignment horizontal="center" vertical="center"/>
    </xf>
    <xf numFmtId="3" fontId="42" fillId="10" borderId="10" xfId="0" applyNumberFormat="1" applyFont="1" applyFill="1" applyBorder="1" applyAlignment="1">
      <alignment horizontal="center" vertical="center" wrapText="1"/>
    </xf>
    <xf numFmtId="14" fontId="42" fillId="10" borderId="81" xfId="0" applyNumberFormat="1" applyFont="1" applyFill="1" applyBorder="1" applyAlignment="1">
      <alignment horizontal="center" vertical="center" wrapText="1"/>
    </xf>
    <xf numFmtId="3" fontId="42" fillId="10" borderId="86" xfId="0" applyNumberFormat="1" applyFont="1" applyFill="1" applyBorder="1" applyAlignment="1">
      <alignment horizontal="center" vertical="center" wrapText="1"/>
    </xf>
    <xf numFmtId="0" fontId="40" fillId="0" borderId="89" xfId="0" applyFont="1" applyFill="1" applyBorder="1" applyAlignment="1">
      <alignment wrapText="1"/>
    </xf>
    <xf numFmtId="3" fontId="40" fillId="0" borderId="89" xfId="0" applyNumberFormat="1" applyFont="1" applyFill="1" applyBorder="1"/>
    <xf numFmtId="0" fontId="40" fillId="0" borderId="90" xfId="0" applyFont="1" applyFill="1" applyBorder="1" applyAlignment="1">
      <alignment wrapText="1"/>
    </xf>
    <xf numFmtId="3" fontId="40" fillId="0" borderId="90" xfId="0" applyNumberFormat="1" applyFont="1" applyFill="1" applyBorder="1"/>
    <xf numFmtId="0" fontId="40" fillId="0" borderId="90" xfId="0" applyFont="1" applyFill="1" applyBorder="1"/>
    <xf numFmtId="0" fontId="40" fillId="0" borderId="0" xfId="0" applyFont="1" applyFill="1" applyBorder="1" applyAlignment="1">
      <alignment horizontal="center" vertical="center"/>
    </xf>
    <xf numFmtId="0" fontId="40" fillId="0" borderId="0" xfId="0" applyFont="1" applyFill="1" applyBorder="1" applyAlignment="1">
      <alignment horizontal="center" vertical="center"/>
    </xf>
    <xf numFmtId="3" fontId="40" fillId="0" borderId="96" xfId="0" applyNumberFormat="1" applyFont="1" applyFill="1" applyBorder="1"/>
    <xf numFmtId="3" fontId="40" fillId="0" borderId="97" xfId="0" applyNumberFormat="1" applyFont="1" applyFill="1" applyBorder="1"/>
    <xf numFmtId="3" fontId="42" fillId="10" borderId="15" xfId="0" applyNumberFormat="1" applyFont="1" applyFill="1" applyBorder="1"/>
    <xf numFmtId="3" fontId="40" fillId="0" borderId="80" xfId="0" applyNumberFormat="1" applyFont="1" applyFill="1" applyBorder="1"/>
    <xf numFmtId="0" fontId="45" fillId="0" borderId="29" xfId="0" applyFont="1" applyBorder="1" applyAlignment="1">
      <alignment horizontal="justify" vertical="center"/>
    </xf>
    <xf numFmtId="0" fontId="45" fillId="0" borderId="149" xfId="0" applyFont="1" applyBorder="1" applyAlignment="1">
      <alignment horizontal="justify" vertical="center"/>
    </xf>
    <xf numFmtId="0" fontId="45" fillId="0" borderId="109" xfId="0" applyFont="1" applyBorder="1" applyAlignment="1">
      <alignment horizontal="justify" vertical="center"/>
    </xf>
    <xf numFmtId="0" fontId="45" fillId="0" borderId="29" xfId="0" applyFont="1" applyBorder="1" applyAlignment="1">
      <alignment vertical="center" wrapText="1"/>
    </xf>
    <xf numFmtId="0" fontId="45" fillId="0" borderId="50" xfId="0" applyFont="1" applyBorder="1" applyAlignment="1">
      <alignment vertical="center" wrapText="1"/>
    </xf>
    <xf numFmtId="0" fontId="45" fillId="0" borderId="149" xfId="0" applyFont="1" applyBorder="1" applyAlignment="1">
      <alignment vertical="center" wrapText="1"/>
    </xf>
    <xf numFmtId="0" fontId="45" fillId="0" borderId="109" xfId="0" applyFont="1" applyBorder="1" applyAlignment="1">
      <alignment vertical="center" wrapText="1"/>
    </xf>
    <xf numFmtId="0" fontId="45" fillId="9" borderId="108" xfId="0" applyFont="1" applyFill="1" applyBorder="1" applyAlignment="1">
      <alignment vertical="center" wrapText="1"/>
    </xf>
    <xf numFmtId="0" fontId="45" fillId="9" borderId="109" xfId="0" applyFont="1" applyFill="1" applyBorder="1" applyAlignment="1">
      <alignment vertical="center" wrapText="1"/>
    </xf>
    <xf numFmtId="0" fontId="45" fillId="0" borderId="29" xfId="0" applyFont="1" applyBorder="1" applyAlignment="1">
      <alignment horizontal="center" vertical="center"/>
    </xf>
    <xf numFmtId="0" fontId="45" fillId="0" borderId="50" xfId="0" applyFont="1" applyBorder="1" applyAlignment="1">
      <alignment horizontal="center" vertical="center"/>
    </xf>
    <xf numFmtId="0" fontId="45" fillId="0" borderId="50" xfId="0" applyFont="1" applyBorder="1" applyAlignment="1">
      <alignment horizontal="center" vertical="center" wrapText="1"/>
    </xf>
    <xf numFmtId="0" fontId="45" fillId="0" borderId="109" xfId="0" applyFont="1" applyBorder="1" applyAlignment="1">
      <alignment horizontal="center" vertical="center"/>
    </xf>
    <xf numFmtId="3" fontId="45" fillId="0" borderId="109" xfId="0" applyNumberFormat="1" applyFont="1" applyBorder="1" applyAlignment="1">
      <alignment horizontal="center" vertical="center"/>
    </xf>
    <xf numFmtId="0" fontId="45" fillId="0" borderId="109" xfId="0" applyFont="1" applyBorder="1" applyAlignment="1">
      <alignment horizontal="left" vertical="center" wrapText="1"/>
    </xf>
    <xf numFmtId="0" fontId="46" fillId="0" borderId="149" xfId="0" applyFont="1" applyBorder="1" applyAlignment="1">
      <alignment horizontal="justify" vertical="center"/>
    </xf>
    <xf numFmtId="0" fontId="46" fillId="0" borderId="109" xfId="0" applyFont="1" applyBorder="1" applyAlignment="1">
      <alignment horizontal="justify" vertical="center"/>
    </xf>
    <xf numFmtId="0" fontId="47" fillId="0" borderId="149" xfId="0" applyFont="1" applyBorder="1" applyAlignment="1">
      <alignment horizontal="justify" vertical="center"/>
    </xf>
    <xf numFmtId="3" fontId="47" fillId="0" borderId="109" xfId="0" applyNumberFormat="1" applyFont="1" applyBorder="1" applyAlignment="1">
      <alignment horizontal="right" vertical="center"/>
    </xf>
    <xf numFmtId="3" fontId="46" fillId="0" borderId="109" xfId="0" applyNumberFormat="1" applyFont="1" applyBorder="1" applyAlignment="1">
      <alignment vertical="center"/>
    </xf>
    <xf numFmtId="0" fontId="68" fillId="0" borderId="0" xfId="19" applyFont="1" applyFill="1"/>
    <xf numFmtId="0" fontId="67" fillId="0" borderId="119" xfId="19" applyFont="1" applyFill="1" applyBorder="1"/>
    <xf numFmtId="37" fontId="68" fillId="0" borderId="80" xfId="19" applyNumberFormat="1" applyFont="1" applyFill="1" applyBorder="1"/>
    <xf numFmtId="37" fontId="68" fillId="0" borderId="112" xfId="19" applyNumberFormat="1" applyFont="1" applyFill="1" applyBorder="1"/>
    <xf numFmtId="0" fontId="68" fillId="0" borderId="119" xfId="19" applyFont="1" applyFill="1" applyBorder="1"/>
    <xf numFmtId="37" fontId="67" fillId="0" borderId="80" xfId="19" applyNumberFormat="1" applyFont="1" applyFill="1" applyBorder="1"/>
    <xf numFmtId="37" fontId="67" fillId="0" borderId="112" xfId="19" applyNumberFormat="1" applyFont="1" applyFill="1" applyBorder="1"/>
    <xf numFmtId="0" fontId="67" fillId="0" borderId="125" xfId="19" applyFont="1" applyFill="1" applyBorder="1"/>
    <xf numFmtId="37" fontId="67" fillId="0" borderId="115" xfId="19" applyNumberFormat="1" applyFont="1" applyFill="1" applyBorder="1"/>
    <xf numFmtId="37" fontId="68" fillId="0" borderId="143" xfId="19" applyNumberFormat="1" applyFont="1" applyFill="1" applyBorder="1"/>
    <xf numFmtId="0" fontId="47" fillId="0" borderId="0" xfId="0" applyFont="1"/>
    <xf numFmtId="14" fontId="47" fillId="0" borderId="0" xfId="0" applyNumberFormat="1" applyFont="1"/>
    <xf numFmtId="0" fontId="47" fillId="11" borderId="124" xfId="0" applyFont="1" applyFill="1" applyBorder="1" applyAlignment="1">
      <alignment horizontal="center" vertical="center"/>
    </xf>
    <xf numFmtId="0" fontId="47" fillId="11" borderId="121" xfId="0" applyFont="1" applyFill="1" applyBorder="1" applyAlignment="1">
      <alignment horizontal="center" vertical="center" wrapText="1"/>
    </xf>
    <xf numFmtId="0" fontId="47" fillId="11" borderId="145" xfId="0" applyFont="1" applyFill="1" applyBorder="1" applyAlignment="1">
      <alignment horizontal="center" vertical="center"/>
    </xf>
    <xf numFmtId="0" fontId="47" fillId="11" borderId="124" xfId="0" applyFont="1" applyFill="1" applyBorder="1" applyAlignment="1">
      <alignment horizontal="center"/>
    </xf>
    <xf numFmtId="0" fontId="47" fillId="11" borderId="121" xfId="0" applyFont="1" applyFill="1" applyBorder="1" applyAlignment="1">
      <alignment horizontal="center"/>
    </xf>
    <xf numFmtId="0" fontId="47" fillId="11" borderId="145" xfId="0" applyFont="1" applyFill="1" applyBorder="1" applyAlignment="1">
      <alignment horizontal="center"/>
    </xf>
    <xf numFmtId="0" fontId="47" fillId="0" borderId="119" xfId="0" applyFont="1" applyBorder="1"/>
    <xf numFmtId="3" fontId="47" fillId="0" borderId="112" xfId="0" applyNumberFormat="1" applyFont="1" applyBorder="1"/>
    <xf numFmtId="3" fontId="47" fillId="0" borderId="80" xfId="0" applyNumberFormat="1" applyFont="1" applyBorder="1"/>
    <xf numFmtId="0" fontId="47" fillId="0" borderId="80" xfId="0" applyFont="1" applyBorder="1"/>
    <xf numFmtId="0" fontId="47" fillId="0" borderId="112" xfId="0" applyFont="1" applyBorder="1"/>
    <xf numFmtId="0" fontId="47" fillId="0" borderId="115" xfId="0" applyFont="1" applyBorder="1"/>
    <xf numFmtId="0" fontId="47" fillId="0" borderId="143" xfId="0" applyFont="1" applyBorder="1"/>
    <xf numFmtId="0" fontId="46" fillId="11" borderId="125" xfId="0" applyFont="1" applyFill="1" applyBorder="1"/>
    <xf numFmtId="3" fontId="46" fillId="11" borderId="115" xfId="0" applyNumberFormat="1" applyFont="1" applyFill="1" applyBorder="1"/>
    <xf numFmtId="3" fontId="46" fillId="11" borderId="143" xfId="0" applyNumberFormat="1" applyFont="1" applyFill="1" applyBorder="1"/>
    <xf numFmtId="0" fontId="46" fillId="11" borderId="124" xfId="0" applyFont="1" applyFill="1" applyBorder="1" applyAlignment="1">
      <alignment horizontal="center" vertical="center"/>
    </xf>
    <xf numFmtId="0" fontId="46" fillId="11" borderId="121" xfId="0" applyFont="1" applyFill="1" applyBorder="1" applyAlignment="1">
      <alignment horizontal="center" vertical="center" wrapText="1"/>
    </xf>
    <xf numFmtId="0" fontId="46" fillId="11" borderId="145" xfId="0" applyFont="1" applyFill="1" applyBorder="1" applyAlignment="1">
      <alignment horizontal="center" vertical="center"/>
    </xf>
    <xf numFmtId="3" fontId="47" fillId="0" borderId="83" xfId="0" applyNumberFormat="1" applyFont="1" applyBorder="1"/>
    <xf numFmtId="0" fontId="46" fillId="11" borderId="119" xfId="0" applyFont="1" applyFill="1" applyBorder="1"/>
    <xf numFmtId="3" fontId="46" fillId="11" borderId="83" xfId="0" applyNumberFormat="1" applyFont="1" applyFill="1" applyBorder="1"/>
    <xf numFmtId="3" fontId="46" fillId="11" borderId="112" xfId="0" applyNumberFormat="1" applyFont="1" applyFill="1" applyBorder="1"/>
    <xf numFmtId="0" fontId="46" fillId="11" borderId="119" xfId="0" applyFont="1" applyFill="1" applyBorder="1" applyAlignment="1">
      <alignment horizontal="center"/>
    </xf>
    <xf numFmtId="0" fontId="46" fillId="11" borderId="80" xfId="0" applyFont="1" applyFill="1" applyBorder="1"/>
    <xf numFmtId="0" fontId="46" fillId="11" borderId="112" xfId="0" applyFont="1" applyFill="1" applyBorder="1"/>
    <xf numFmtId="3" fontId="47" fillId="0" borderId="0" xfId="0" applyNumberFormat="1" applyFont="1"/>
    <xf numFmtId="0" fontId="67" fillId="9" borderId="0" xfId="21" applyFont="1" applyFill="1" applyBorder="1" applyAlignment="1">
      <alignment horizontal="center"/>
    </xf>
    <xf numFmtId="3" fontId="67" fillId="9" borderId="0" xfId="21" applyNumberFormat="1" applyFont="1" applyFill="1"/>
    <xf numFmtId="0" fontId="67" fillId="9" borderId="0" xfId="21" applyFont="1" applyFill="1"/>
    <xf numFmtId="0" fontId="72" fillId="9" borderId="140" xfId="21" applyFont="1" applyFill="1" applyBorder="1" applyAlignment="1">
      <alignment horizontal="center"/>
    </xf>
    <xf numFmtId="0" fontId="72" fillId="9" borderId="95" xfId="21" applyFont="1" applyFill="1" applyBorder="1" applyAlignment="1">
      <alignment horizontal="center"/>
    </xf>
    <xf numFmtId="0" fontId="72" fillId="9" borderId="141" xfId="21" applyFont="1" applyFill="1" applyBorder="1" applyAlignment="1">
      <alignment horizontal="center"/>
    </xf>
    <xf numFmtId="0" fontId="67" fillId="9" borderId="103" xfId="21" applyFont="1" applyFill="1" applyBorder="1"/>
    <xf numFmtId="168" fontId="67" fillId="9" borderId="130"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1" xfId="21" applyNumberFormat="1" applyFont="1" applyFill="1" applyBorder="1"/>
    <xf numFmtId="0" fontId="67" fillId="9" borderId="116" xfId="21" applyFont="1" applyFill="1" applyBorder="1"/>
    <xf numFmtId="168" fontId="67" fillId="9" borderId="154" xfId="21" applyNumberFormat="1" applyFont="1" applyFill="1" applyBorder="1"/>
    <xf numFmtId="0" fontId="67" fillId="9" borderId="82" xfId="21" applyFont="1" applyFill="1" applyBorder="1"/>
    <xf numFmtId="0" fontId="67" fillId="9" borderId="110" xfId="21" applyFont="1" applyFill="1" applyBorder="1"/>
    <xf numFmtId="3" fontId="67" fillId="9" borderId="154" xfId="21" applyNumberFormat="1" applyFont="1" applyFill="1" applyBorder="1"/>
    <xf numFmtId="0" fontId="67" fillId="9" borderId="0" xfId="21" applyFont="1" applyFill="1" applyBorder="1"/>
    <xf numFmtId="0" fontId="72" fillId="9" borderId="118" xfId="21" applyFont="1" applyFill="1" applyBorder="1"/>
    <xf numFmtId="3" fontId="68" fillId="9" borderId="134" xfId="21" applyNumberFormat="1" applyFont="1" applyFill="1" applyBorder="1"/>
    <xf numFmtId="3" fontId="72" fillId="9" borderId="136" xfId="21" applyNumberFormat="1" applyFont="1" applyFill="1" applyBorder="1"/>
    <xf numFmtId="3" fontId="68" fillId="9" borderId="135" xfId="21" applyNumberFormat="1" applyFont="1" applyFill="1" applyBorder="1"/>
    <xf numFmtId="0" fontId="68" fillId="9" borderId="110" xfId="21" applyFont="1" applyFill="1" applyBorder="1"/>
    <xf numFmtId="3" fontId="68" fillId="9" borderId="0" xfId="21" applyNumberFormat="1" applyFont="1" applyFill="1" applyBorder="1"/>
    <xf numFmtId="3" fontId="67" fillId="9" borderId="80" xfId="21" applyNumberFormat="1" applyFont="1" applyFill="1" applyBorder="1"/>
    <xf numFmtId="3" fontId="68" fillId="9" borderId="168" xfId="21" applyNumberFormat="1" applyFont="1" applyFill="1" applyBorder="1"/>
    <xf numFmtId="3" fontId="68" fillId="9" borderId="144" xfId="21" applyNumberFormat="1" applyFont="1" applyFill="1" applyBorder="1"/>
    <xf numFmtId="3" fontId="67" fillId="9" borderId="112" xfId="21" applyNumberFormat="1" applyFont="1" applyFill="1" applyBorder="1"/>
    <xf numFmtId="172" fontId="68" fillId="9" borderId="25" xfId="6" applyFont="1" applyFill="1" applyBorder="1"/>
    <xf numFmtId="172" fontId="67" fillId="9" borderId="154" xfId="6" applyFont="1" applyFill="1" applyBorder="1"/>
    <xf numFmtId="167" fontId="67" fillId="9" borderId="80" xfId="6" applyNumberFormat="1" applyFont="1" applyFill="1" applyBorder="1"/>
    <xf numFmtId="0" fontId="72" fillId="9" borderId="117" xfId="21" applyFont="1" applyFill="1" applyBorder="1"/>
    <xf numFmtId="0" fontId="68" fillId="9" borderId="129" xfId="21" applyFont="1" applyFill="1" applyBorder="1"/>
    <xf numFmtId="167" fontId="68" fillId="9" borderId="80" xfId="6" applyNumberFormat="1" applyFont="1" applyFill="1" applyBorder="1"/>
    <xf numFmtId="167" fontId="68" fillId="9" borderId="142" xfId="6" applyNumberFormat="1" applyFont="1" applyFill="1" applyBorder="1"/>
    <xf numFmtId="3" fontId="72" fillId="9" borderId="0" xfId="21" applyNumberFormat="1" applyFont="1" applyFill="1" applyBorder="1"/>
    <xf numFmtId="167" fontId="68" fillId="9" borderId="152" xfId="6" applyNumberFormat="1" applyFont="1" applyFill="1" applyBorder="1"/>
    <xf numFmtId="172" fontId="67" fillId="9" borderId="0" xfId="6" applyFont="1" applyFill="1" applyBorder="1"/>
    <xf numFmtId="167" fontId="67" fillId="9" borderId="112" xfId="6" applyNumberFormat="1" applyFont="1" applyFill="1" applyBorder="1"/>
    <xf numFmtId="3" fontId="68" fillId="9" borderId="152" xfId="21" applyNumberFormat="1" applyFont="1" applyFill="1" applyBorder="1"/>
    <xf numFmtId="167" fontId="68" fillId="9" borderId="144" xfId="6" applyNumberFormat="1" applyFont="1" applyFill="1" applyBorder="1"/>
    <xf numFmtId="3" fontId="68" fillId="9" borderId="136" xfId="21" applyNumberFormat="1" applyFont="1" applyFill="1" applyBorder="1"/>
    <xf numFmtId="3" fontId="67" fillId="9" borderId="119" xfId="21" applyNumberFormat="1" applyFont="1" applyFill="1" applyBorder="1"/>
    <xf numFmtId="172" fontId="68" fillId="9" borderId="154" xfId="6" applyFont="1" applyFill="1" applyBorder="1"/>
    <xf numFmtId="0" fontId="67" fillId="9" borderId="152" xfId="21" applyFont="1" applyFill="1" applyBorder="1"/>
    <xf numFmtId="3" fontId="67" fillId="9" borderId="120" xfId="21" applyNumberFormat="1" applyFont="1" applyFill="1" applyBorder="1"/>
    <xf numFmtId="172" fontId="68" fillId="9" borderId="80"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167" fontId="68" fillId="9" borderId="122" xfId="6" applyNumberFormat="1" applyFont="1" applyFill="1" applyBorder="1" applyAlignment="1">
      <alignment horizontal="right"/>
    </xf>
    <xf numFmtId="3" fontId="67" fillId="9" borderId="168" xfId="21" applyNumberFormat="1" applyFont="1" applyFill="1" applyBorder="1"/>
    <xf numFmtId="0" fontId="72" fillId="9" borderId="110" xfId="21" applyFont="1" applyFill="1" applyBorder="1"/>
    <xf numFmtId="167" fontId="68" fillId="9" borderId="112" xfId="6" applyNumberFormat="1" applyFont="1" applyFill="1" applyBorder="1"/>
    <xf numFmtId="3" fontId="67" fillId="9" borderId="152" xfId="21" applyNumberFormat="1" applyFont="1" applyFill="1" applyBorder="1"/>
    <xf numFmtId="0" fontId="68" fillId="9" borderId="0" xfId="2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9" xfId="21" applyNumberFormat="1" applyFont="1" applyFill="1" applyBorder="1"/>
    <xf numFmtId="172" fontId="68" fillId="9" borderId="168" xfId="6" applyFont="1" applyFill="1" applyBorder="1"/>
    <xf numFmtId="3" fontId="67" fillId="9" borderId="122" xfId="21" applyNumberFormat="1" applyFont="1" applyFill="1" applyBorder="1"/>
    <xf numFmtId="3" fontId="68" fillId="9" borderId="22" xfId="21" applyNumberFormat="1" applyFont="1" applyFill="1" applyBorder="1"/>
    <xf numFmtId="3" fontId="68" fillId="9" borderId="83" xfId="21" applyNumberFormat="1" applyFont="1" applyFill="1" applyBorder="1"/>
    <xf numFmtId="3" fontId="68" fillId="9" borderId="80" xfId="21" applyNumberFormat="1" applyFont="1" applyFill="1" applyBorder="1"/>
    <xf numFmtId="3" fontId="67" fillId="9" borderId="0" xfId="21" applyNumberFormat="1" applyFont="1" applyFill="1" applyBorder="1"/>
    <xf numFmtId="3" fontId="67" fillId="9" borderId="138" xfId="21" applyNumberFormat="1" applyFont="1" applyFill="1" applyBorder="1"/>
    <xf numFmtId="172" fontId="68" fillId="9" borderId="0" xfId="6" applyFont="1" applyFill="1" applyBorder="1"/>
    <xf numFmtId="167" fontId="68" fillId="9" borderId="0" xfId="6" applyNumberFormat="1" applyFont="1" applyFill="1" applyBorder="1"/>
    <xf numFmtId="3" fontId="67" fillId="9" borderId="0" xfId="21" applyNumberFormat="1" applyFont="1" applyFill="1" applyBorder="1" applyAlignment="1">
      <alignment horizontal="center"/>
    </xf>
    <xf numFmtId="169" fontId="67" fillId="9" borderId="0" xfId="21" applyNumberFormat="1" applyFont="1" applyFill="1" applyBorder="1"/>
    <xf numFmtId="0" fontId="67" fillId="9" borderId="0" xfId="21" applyFont="1" applyFill="1" applyAlignment="1">
      <alignment horizontal="center"/>
    </xf>
    <xf numFmtId="0" fontId="67" fillId="9" borderId="0" xfId="21" applyFont="1" applyFill="1" applyAlignment="1">
      <alignment horizontal="left"/>
    </xf>
    <xf numFmtId="0" fontId="73" fillId="0" borderId="0" xfId="22" applyFont="1"/>
    <xf numFmtId="0" fontId="70" fillId="0" borderId="0" xfId="21" applyFont="1" applyBorder="1" applyAlignment="1"/>
    <xf numFmtId="0" fontId="68" fillId="0" borderId="0" xfId="22" applyFont="1"/>
    <xf numFmtId="0" fontId="72" fillId="0" borderId="0" xfId="22" applyFont="1" applyBorder="1" applyAlignment="1">
      <alignment horizontal="center" vertical="center"/>
    </xf>
    <xf numFmtId="14" fontId="68" fillId="0" borderId="0" xfId="22" applyNumberFormat="1" applyFont="1"/>
    <xf numFmtId="14" fontId="68" fillId="0" borderId="0" xfId="22" applyNumberFormat="1" applyFont="1" applyAlignment="1">
      <alignment horizontal="center"/>
    </xf>
    <xf numFmtId="0" fontId="75" fillId="0" borderId="0" xfId="22" applyFont="1"/>
    <xf numFmtId="14" fontId="67" fillId="0" borderId="147" xfId="21" applyNumberFormat="1" applyFont="1" applyFill="1" applyBorder="1" applyAlignment="1">
      <alignment horizontal="center"/>
    </xf>
    <xf numFmtId="0" fontId="67" fillId="0" borderId="0" xfId="22" applyFont="1"/>
    <xf numFmtId="0" fontId="72" fillId="0" borderId="149" xfId="21" applyFont="1" applyFill="1" applyBorder="1" applyAlignment="1">
      <alignment horizontal="center"/>
    </xf>
    <xf numFmtId="0" fontId="67" fillId="0" borderId="111" xfId="22" applyFont="1" applyBorder="1"/>
    <xf numFmtId="183" fontId="68" fillId="0" borderId="139" xfId="22" applyNumberFormat="1" applyFont="1" applyFill="1" applyBorder="1" applyAlignment="1">
      <alignment horizontal="right"/>
    </xf>
    <xf numFmtId="0" fontId="72" fillId="0" borderId="111" xfId="22" applyFont="1" applyBorder="1"/>
    <xf numFmtId="183" fontId="68" fillId="0" borderId="155" xfId="22" applyNumberFormat="1" applyFont="1" applyFill="1" applyBorder="1" applyAlignment="1">
      <alignment horizontal="right"/>
    </xf>
    <xf numFmtId="0" fontId="68" fillId="0" borderId="111" xfId="22" applyFont="1" applyBorder="1"/>
    <xf numFmtId="182" fontId="68" fillId="0" borderId="155" xfId="22" applyNumberFormat="1" applyFont="1" applyFill="1" applyBorder="1"/>
    <xf numFmtId="183" fontId="68" fillId="9" borderId="139" xfId="22" applyNumberFormat="1" applyFont="1" applyFill="1" applyBorder="1" applyAlignment="1">
      <alignment horizontal="right"/>
    </xf>
    <xf numFmtId="183" fontId="68" fillId="0" borderId="155" xfId="22" applyNumberFormat="1" applyFont="1" applyFill="1" applyBorder="1"/>
    <xf numFmtId="183" fontId="68" fillId="9" borderId="139" xfId="22" applyNumberFormat="1" applyFont="1" applyFill="1" applyBorder="1"/>
    <xf numFmtId="183" fontId="67" fillId="0" borderId="155" xfId="22" applyNumberFormat="1" applyFont="1" applyFill="1" applyBorder="1"/>
    <xf numFmtId="0" fontId="76" fillId="0" borderId="0" xfId="22" applyFont="1"/>
    <xf numFmtId="0" fontId="77" fillId="0" borderId="0" xfId="22" applyFont="1"/>
    <xf numFmtId="172" fontId="68" fillId="0" borderId="155" xfId="6" applyFont="1" applyFill="1" applyBorder="1"/>
    <xf numFmtId="183" fontId="68" fillId="0" borderId="155" xfId="6" applyNumberFormat="1" applyFont="1" applyFill="1" applyBorder="1"/>
    <xf numFmtId="167" fontId="68" fillId="0" borderId="155" xfId="6" applyNumberFormat="1" applyFont="1" applyFill="1" applyBorder="1"/>
    <xf numFmtId="183" fontId="67" fillId="9" borderId="139" xfId="22" applyNumberFormat="1" applyFont="1" applyFill="1" applyBorder="1"/>
    <xf numFmtId="183" fontId="67" fillId="0" borderId="155" xfId="22" applyNumberFormat="1" applyFont="1" applyFill="1" applyBorder="1" applyAlignment="1">
      <alignment horizontal="right"/>
    </xf>
    <xf numFmtId="183" fontId="67" fillId="9" borderId="139" xfId="22" applyNumberFormat="1" applyFont="1" applyFill="1" applyBorder="1" applyAlignment="1">
      <alignment horizontal="right"/>
    </xf>
    <xf numFmtId="0" fontId="67" fillId="0" borderId="155" xfId="22" applyFont="1" applyBorder="1"/>
    <xf numFmtId="0" fontId="67" fillId="0" borderId="0" xfId="22" applyFont="1" applyBorder="1"/>
    <xf numFmtId="183" fontId="67" fillId="0" borderId="0" xfId="22" applyNumberFormat="1" applyFont="1" applyBorder="1" applyAlignment="1"/>
    <xf numFmtId="0" fontId="68" fillId="0" borderId="0" xfId="22" applyFont="1" applyBorder="1"/>
    <xf numFmtId="183" fontId="68" fillId="9" borderId="155" xfId="22" applyNumberFormat="1" applyFont="1" applyFill="1" applyBorder="1" applyAlignment="1">
      <alignment horizontal="right"/>
    </xf>
    <xf numFmtId="10" fontId="46" fillId="0" borderId="0" xfId="25" applyNumberFormat="1" applyFont="1" applyBorder="1" applyAlignment="1">
      <alignment horizontal="right"/>
    </xf>
    <xf numFmtId="183" fontId="68" fillId="0" borderId="0" xfId="22" applyNumberFormat="1" applyFont="1" applyBorder="1"/>
    <xf numFmtId="0" fontId="68" fillId="0" borderId="155" xfId="22" applyFont="1" applyBorder="1"/>
    <xf numFmtId="183" fontId="68" fillId="0" borderId="156" xfId="22" applyNumberFormat="1" applyFont="1" applyFill="1" applyBorder="1" applyAlignment="1">
      <alignment horizontal="right"/>
    </xf>
    <xf numFmtId="183" fontId="68" fillId="9" borderId="169" xfId="22" applyNumberFormat="1" applyFont="1" applyFill="1" applyBorder="1" applyAlignment="1">
      <alignment horizontal="right"/>
    </xf>
    <xf numFmtId="0" fontId="68" fillId="0" borderId="156" xfId="22" applyFont="1" applyBorder="1"/>
    <xf numFmtId="0" fontId="67" fillId="0" borderId="146" xfId="22" applyFont="1" applyBorder="1"/>
    <xf numFmtId="0" fontId="68" fillId="0" borderId="110" xfId="22" applyFont="1" applyBorder="1"/>
    <xf numFmtId="177" fontId="68" fillId="0" borderId="155" xfId="22" applyNumberFormat="1" applyFont="1" applyFill="1" applyBorder="1" applyAlignment="1">
      <alignment horizontal="right"/>
    </xf>
    <xf numFmtId="177" fontId="68" fillId="9" borderId="139" xfId="22" applyNumberFormat="1" applyFont="1" applyFill="1" applyBorder="1" applyAlignment="1">
      <alignment horizontal="right"/>
    </xf>
    <xf numFmtId="0" fontId="68" fillId="0" borderId="146" xfId="22" applyFont="1" applyBorder="1"/>
    <xf numFmtId="177" fontId="68" fillId="0" borderId="158" xfId="22" applyNumberFormat="1" applyFont="1" applyFill="1" applyBorder="1" applyAlignment="1">
      <alignment horizontal="right"/>
    </xf>
    <xf numFmtId="177" fontId="68" fillId="9" borderId="170" xfId="22" applyNumberFormat="1" applyFont="1" applyFill="1" applyBorder="1" applyAlignment="1">
      <alignment horizontal="right"/>
    </xf>
    <xf numFmtId="0" fontId="68" fillId="0" borderId="158" xfId="22" applyFont="1" applyFill="1" applyBorder="1"/>
    <xf numFmtId="183" fontId="68" fillId="9" borderId="170" xfId="22" applyNumberFormat="1" applyFont="1" applyFill="1" applyBorder="1" applyAlignment="1">
      <alignment horizontal="right"/>
    </xf>
    <xf numFmtId="3" fontId="67" fillId="0" borderId="148" xfId="22" applyNumberFormat="1" applyFont="1" applyBorder="1"/>
    <xf numFmtId="3" fontId="67" fillId="9" borderId="108" xfId="22" applyNumberFormat="1" applyFont="1" applyFill="1" applyBorder="1"/>
    <xf numFmtId="0" fontId="67" fillId="11" borderId="113" xfId="22" applyFont="1" applyFill="1" applyBorder="1"/>
    <xf numFmtId="3" fontId="67" fillId="11" borderId="157" xfId="22" applyNumberFormat="1" applyFont="1" applyFill="1" applyBorder="1"/>
    <xf numFmtId="3" fontId="67" fillId="11" borderId="171" xfId="22" applyNumberFormat="1" applyFont="1" applyFill="1" applyBorder="1"/>
    <xf numFmtId="168" fontId="47" fillId="0" borderId="0" xfId="7" applyFont="1"/>
    <xf numFmtId="0" fontId="47" fillId="0" borderId="0" xfId="0" applyFont="1" applyFill="1"/>
    <xf numFmtId="0" fontId="78" fillId="0" borderId="0" xfId="16" applyFont="1"/>
    <xf numFmtId="0" fontId="78" fillId="0" borderId="0" xfId="16" applyFont="1" applyBorder="1" applyAlignment="1">
      <alignment horizontal="left" vertical="center"/>
    </xf>
    <xf numFmtId="0" fontId="78" fillId="0" borderId="0" xfId="16" applyFont="1" applyAlignment="1">
      <alignment horizontal="left" vertical="center"/>
    </xf>
    <xf numFmtId="14" fontId="68" fillId="0" borderId="0" xfId="0" applyNumberFormat="1" applyFont="1"/>
    <xf numFmtId="14" fontId="78" fillId="0" borderId="0" xfId="16" applyNumberFormat="1" applyFont="1" applyAlignment="1">
      <alignment horizontal="right" vertical="center"/>
    </xf>
    <xf numFmtId="14" fontId="67" fillId="0" borderId="130" xfId="21" applyNumberFormat="1" applyFont="1" applyFill="1" applyBorder="1" applyAlignment="1">
      <alignment horizontal="center"/>
    </xf>
    <xf numFmtId="14" fontId="67" fillId="0" borderId="131" xfId="21" applyNumberFormat="1" applyFont="1" applyFill="1" applyBorder="1" applyAlignment="1">
      <alignment horizontal="center"/>
    </xf>
    <xf numFmtId="0" fontId="81" fillId="0" borderId="94" xfId="16" applyFont="1" applyFill="1" applyBorder="1" applyAlignment="1">
      <alignment horizontal="center" vertical="center"/>
    </xf>
    <xf numFmtId="0" fontId="81" fillId="0" borderId="105" xfId="16" applyFont="1" applyFill="1" applyBorder="1" applyAlignment="1">
      <alignment horizontal="center" vertical="center"/>
    </xf>
    <xf numFmtId="0" fontId="81" fillId="0" borderId="103" xfId="16" applyFont="1" applyBorder="1" applyAlignment="1">
      <alignment horizontal="left" vertical="center"/>
    </xf>
    <xf numFmtId="0" fontId="78" fillId="0" borderId="61" xfId="16" applyFont="1" applyBorder="1" applyAlignment="1">
      <alignment horizontal="left" vertical="center"/>
    </xf>
    <xf numFmtId="3" fontId="78" fillId="0" borderId="127" xfId="16" applyNumberFormat="1" applyFont="1" applyBorder="1" applyAlignment="1">
      <alignment horizontal="left" vertical="center"/>
    </xf>
    <xf numFmtId="0" fontId="78" fillId="0" borderId="110" xfId="16" applyFont="1" applyBorder="1" applyAlignment="1">
      <alignment horizontal="left" vertical="center"/>
    </xf>
    <xf numFmtId="3" fontId="78" fillId="0" borderId="132" xfId="16" applyNumberFormat="1" applyFont="1" applyFill="1" applyBorder="1" applyAlignment="1">
      <alignment horizontal="right" vertical="center"/>
    </xf>
    <xf numFmtId="3" fontId="80" fillId="0" borderId="80" xfId="16" applyNumberFormat="1" applyFont="1" applyBorder="1" applyAlignment="1">
      <alignment horizontal="right" vertical="center"/>
    </xf>
    <xf numFmtId="167" fontId="68" fillId="0" borderId="0" xfId="6" applyNumberFormat="1" applyFont="1" applyAlignment="1">
      <alignment horizontal="left" vertical="center"/>
    </xf>
    <xf numFmtId="0" fontId="81" fillId="0" borderId="110" xfId="16" applyFont="1" applyBorder="1" applyAlignment="1">
      <alignment horizontal="left" vertical="center"/>
    </xf>
    <xf numFmtId="3" fontId="78" fillId="0" borderId="132" xfId="16" applyNumberFormat="1" applyFont="1" applyBorder="1" applyAlignment="1">
      <alignment horizontal="right" vertical="center"/>
    </xf>
    <xf numFmtId="0" fontId="80" fillId="0" borderId="111" xfId="16" applyFont="1" applyBorder="1" applyAlignment="1">
      <alignment horizontal="left" vertical="center"/>
    </xf>
    <xf numFmtId="0" fontId="78" fillId="0" borderId="92" xfId="16" applyFont="1" applyBorder="1" applyAlignment="1">
      <alignment horizontal="left" vertical="center"/>
    </xf>
    <xf numFmtId="0" fontId="78" fillId="0" borderId="98" xfId="16" applyFont="1" applyBorder="1" applyAlignment="1">
      <alignment horizontal="left" vertical="center"/>
    </xf>
    <xf numFmtId="0" fontId="78" fillId="0" borderId="110" xfId="16" applyFont="1" applyFill="1" applyBorder="1" applyAlignment="1">
      <alignment horizontal="left" vertical="center"/>
    </xf>
    <xf numFmtId="0" fontId="78" fillId="0" borderId="0" xfId="16" applyFont="1" applyFill="1" applyBorder="1" applyAlignment="1">
      <alignment horizontal="left" vertical="center"/>
    </xf>
    <xf numFmtId="3" fontId="82" fillId="0" borderId="0" xfId="16" applyNumberFormat="1" applyFont="1" applyFill="1" applyBorder="1" applyAlignment="1">
      <alignment horizontal="left" vertical="center"/>
    </xf>
    <xf numFmtId="0" fontId="83" fillId="0" borderId="92" xfId="16" applyFont="1" applyBorder="1" applyAlignment="1">
      <alignment horizontal="left" vertical="center"/>
    </xf>
    <xf numFmtId="0" fontId="83" fillId="0" borderId="98" xfId="16" applyFont="1" applyBorder="1" applyAlignment="1">
      <alignment horizontal="left" vertical="center"/>
    </xf>
    <xf numFmtId="3" fontId="83" fillId="0" borderId="80" xfId="16" applyNumberFormat="1" applyFont="1" applyBorder="1" applyAlignment="1">
      <alignment horizontal="right" vertical="center"/>
    </xf>
    <xf numFmtId="0" fontId="83" fillId="0" borderId="0" xfId="16" applyFont="1" applyAlignment="1">
      <alignment horizontal="left" vertical="center"/>
    </xf>
    <xf numFmtId="0" fontId="83" fillId="0" borderId="0" xfId="16" applyFont="1"/>
    <xf numFmtId="0" fontId="80" fillId="0" borderId="113" xfId="16" applyFont="1" applyFill="1" applyBorder="1" applyAlignment="1">
      <alignment horizontal="left" vertical="center"/>
    </xf>
    <xf numFmtId="0" fontId="78" fillId="0" borderId="114" xfId="16" applyFont="1" applyFill="1" applyBorder="1" applyAlignment="1">
      <alignment horizontal="left" vertical="center"/>
    </xf>
    <xf numFmtId="3" fontId="80" fillId="0" borderId="143" xfId="9" applyNumberFormat="1" applyFont="1" applyFill="1" applyBorder="1" applyAlignment="1">
      <alignment horizontal="right" vertical="center"/>
    </xf>
    <xf numFmtId="168" fontId="47" fillId="0" borderId="0" xfId="7" applyFont="1" applyAlignment="1">
      <alignment horizontal="right" vertical="center"/>
    </xf>
    <xf numFmtId="168" fontId="47" fillId="0" borderId="0" xfId="7" applyFont="1" applyAlignment="1">
      <alignment horizontal="left" vertical="center"/>
    </xf>
    <xf numFmtId="167" fontId="68" fillId="0" borderId="0" xfId="6" applyNumberFormat="1" applyFont="1" applyFill="1" applyAlignment="1">
      <alignment horizontal="left" vertical="center"/>
    </xf>
    <xf numFmtId="3" fontId="78" fillId="0" borderId="0" xfId="16" applyNumberFormat="1" applyFont="1" applyAlignment="1">
      <alignment horizontal="left" vertical="center"/>
    </xf>
    <xf numFmtId="0" fontId="68" fillId="0" borderId="0" xfId="0" applyFont="1"/>
    <xf numFmtId="0" fontId="67" fillId="9" borderId="0" xfId="23" applyFont="1" applyFill="1" applyBorder="1" applyAlignment="1"/>
    <xf numFmtId="0" fontId="47" fillId="9" borderId="0" xfId="0" applyFont="1" applyFill="1"/>
    <xf numFmtId="0" fontId="68" fillId="9" borderId="0" xfId="23" applyFont="1" applyFill="1"/>
    <xf numFmtId="0" fontId="67" fillId="9" borderId="9" xfId="23" applyFont="1" applyFill="1" applyBorder="1" applyAlignment="1">
      <alignment horizontal="center"/>
    </xf>
    <xf numFmtId="0" fontId="68" fillId="9" borderId="119" xfId="23" applyFont="1" applyFill="1" applyBorder="1"/>
    <xf numFmtId="3" fontId="68" fillId="9" borderId="80" xfId="6" applyNumberFormat="1" applyFont="1" applyFill="1" applyBorder="1"/>
    <xf numFmtId="3" fontId="68" fillId="9" borderId="112" xfId="6" applyNumberFormat="1" applyFont="1" applyFill="1" applyBorder="1"/>
    <xf numFmtId="0" fontId="68" fillId="0" borderId="119" xfId="23" applyFont="1" applyFill="1" applyBorder="1"/>
    <xf numFmtId="3" fontId="68" fillId="0" borderId="80"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9" borderId="143" xfId="6" applyNumberFormat="1" applyFont="1" applyFill="1" applyBorder="1"/>
    <xf numFmtId="0" fontId="68" fillId="9" borderId="0" xfId="23" applyFont="1" applyFill="1" applyBorder="1"/>
    <xf numFmtId="169" fontId="67" fillId="9" borderId="0" xfId="23" applyNumberFormat="1" applyFont="1" applyFill="1" applyBorder="1"/>
    <xf numFmtId="172" fontId="47" fillId="9" borderId="0" xfId="6" applyFont="1" applyFill="1" applyBorder="1"/>
    <xf numFmtId="3" fontId="85" fillId="9" borderId="0" xfId="6" applyNumberFormat="1" applyFont="1" applyFill="1" applyBorder="1" applyAlignment="1">
      <alignment horizontal="right" vertical="center"/>
    </xf>
    <xf numFmtId="0" fontId="86" fillId="9" borderId="0" xfId="23" applyFont="1" applyFill="1"/>
    <xf numFmtId="3" fontId="68" fillId="9" borderId="0" xfId="23" applyNumberFormat="1" applyFont="1" applyFill="1"/>
    <xf numFmtId="0" fontId="68" fillId="9" borderId="0" xfId="20" applyFont="1" applyFill="1"/>
    <xf numFmtId="0" fontId="68" fillId="9" borderId="0" xfId="20" applyFont="1" applyFill="1" applyAlignment="1">
      <alignment horizontal="center"/>
    </xf>
    <xf numFmtId="0" fontId="72" fillId="9" borderId="119"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72" fillId="9" borderId="119" xfId="20" applyFont="1" applyFill="1" applyBorder="1" applyAlignment="1">
      <alignment horizontal="left"/>
    </xf>
    <xf numFmtId="0" fontId="68" fillId="9" borderId="119" xfId="20" applyFont="1" applyFill="1" applyBorder="1" applyAlignment="1">
      <alignment horizontal="left"/>
    </xf>
    <xf numFmtId="0" fontId="68"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8" fillId="9" borderId="119" xfId="20" applyFont="1" applyFill="1" applyBorder="1"/>
    <xf numFmtId="3" fontId="68" fillId="9" borderId="0" xfId="20" applyNumberFormat="1" applyFont="1" applyFill="1"/>
    <xf numFmtId="0" fontId="72" fillId="9" borderId="119" xfId="20" applyFont="1" applyFill="1" applyBorder="1"/>
    <xf numFmtId="43" fontId="68" fillId="9" borderId="0" xfId="20" applyNumberFormat="1" applyFont="1" applyFill="1"/>
    <xf numFmtId="0" fontId="67" fillId="9" borderId="80" xfId="20" applyFont="1" applyFill="1" applyBorder="1" applyAlignment="1">
      <alignment horizontal="center"/>
    </xf>
    <xf numFmtId="172" fontId="67" fillId="9" borderId="80" xfId="6" applyFont="1" applyFill="1" applyBorder="1"/>
    <xf numFmtId="4" fontId="68" fillId="0" borderId="80" xfId="20" applyNumberFormat="1" applyFont="1" applyFill="1" applyBorder="1"/>
    <xf numFmtId="0" fontId="67" fillId="9" borderId="119" xfId="20" applyFont="1" applyFill="1" applyBorder="1"/>
    <xf numFmtId="4" fontId="68" fillId="9" borderId="80" xfId="20" applyNumberFormat="1" applyFont="1" applyFill="1" applyBorder="1" applyAlignment="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4" fontId="68" fillId="9" borderId="0" xfId="20" applyNumberFormat="1" applyFont="1" applyFill="1"/>
    <xf numFmtId="0" fontId="67" fillId="9" borderId="125" xfId="20" applyFont="1" applyFill="1" applyBorder="1"/>
    <xf numFmtId="0" fontId="67" fillId="9" borderId="115" xfId="20" applyFont="1" applyFill="1" applyBorder="1"/>
    <xf numFmtId="4" fontId="67" fillId="9" borderId="115" xfId="20" applyNumberFormat="1" applyFont="1" applyFill="1" applyBorder="1"/>
    <xf numFmtId="3" fontId="67" fillId="9" borderId="115" xfId="20" applyNumberFormat="1" applyFont="1" applyFill="1" applyBorder="1"/>
    <xf numFmtId="3" fontId="67" fillId="9" borderId="143" xfId="20" applyNumberFormat="1" applyFont="1" applyFill="1" applyBorder="1"/>
    <xf numFmtId="14" fontId="47" fillId="9" borderId="0" xfId="0" applyNumberFormat="1" applyFont="1" applyFill="1"/>
    <xf numFmtId="0" fontId="46" fillId="0" borderId="80" xfId="0" applyFont="1" applyBorder="1" applyAlignment="1">
      <alignment horizontal="center" vertical="center"/>
    </xf>
    <xf numFmtId="0" fontId="46" fillId="0" borderId="80" xfId="0" applyFont="1" applyBorder="1" applyAlignment="1">
      <alignment horizontal="center" vertical="center" wrapText="1"/>
    </xf>
    <xf numFmtId="0" fontId="46" fillId="0" borderId="0" xfId="0" applyFont="1"/>
    <xf numFmtId="0" fontId="47" fillId="0" borderId="80" xfId="0" applyFont="1" applyBorder="1" applyAlignment="1">
      <alignment wrapText="1"/>
    </xf>
    <xf numFmtId="4" fontId="47" fillId="0" borderId="80" xfId="0" applyNumberFormat="1" applyFont="1" applyBorder="1"/>
    <xf numFmtId="3" fontId="47" fillId="0" borderId="80" xfId="0" applyNumberFormat="1" applyFont="1" applyFill="1" applyBorder="1"/>
    <xf numFmtId="4" fontId="47" fillId="0" borderId="80" xfId="0" applyNumberFormat="1" applyFont="1" applyFill="1" applyBorder="1"/>
    <xf numFmtId="0" fontId="46" fillId="12" borderId="80" xfId="0" applyFont="1" applyFill="1" applyBorder="1"/>
    <xf numFmtId="3" fontId="46" fillId="12" borderId="80" xfId="0" applyNumberFormat="1" applyFont="1" applyFill="1" applyBorder="1"/>
    <xf numFmtId="4" fontId="46" fillId="12" borderId="80" xfId="0" applyNumberFormat="1" applyFont="1" applyFill="1" applyBorder="1"/>
    <xf numFmtId="0" fontId="46" fillId="12" borderId="80" xfId="0" applyFont="1" applyFill="1" applyBorder="1" applyAlignment="1">
      <alignment horizontal="center"/>
    </xf>
    <xf numFmtId="3" fontId="46" fillId="0" borderId="0" xfId="0" applyNumberFormat="1" applyFont="1"/>
    <xf numFmtId="0" fontId="68" fillId="0" borderId="0" xfId="18" applyFont="1"/>
    <xf numFmtId="0" fontId="84" fillId="0" borderId="0" xfId="18" applyFont="1" applyAlignment="1">
      <alignment horizontal="center"/>
    </xf>
    <xf numFmtId="0" fontId="71" fillId="0" borderId="0" xfId="18" applyFont="1" applyAlignment="1">
      <alignment horizontal="center"/>
    </xf>
    <xf numFmtId="172" fontId="47" fillId="0" borderId="25" xfId="6" applyFont="1" applyBorder="1"/>
    <xf numFmtId="172" fontId="47" fillId="0" borderId="123" xfId="6" applyFont="1" applyBorder="1"/>
    <xf numFmtId="0" fontId="68" fillId="0" borderId="111" xfId="18" applyFont="1" applyBorder="1"/>
    <xf numFmtId="172" fontId="47" fillId="0" borderId="80" xfId="6" applyFont="1" applyBorder="1"/>
    <xf numFmtId="167" fontId="47" fillId="0" borderId="80" xfId="6" applyNumberFormat="1" applyFont="1" applyFill="1" applyBorder="1"/>
    <xf numFmtId="172" fontId="84" fillId="0" borderId="80" xfId="6" applyFont="1" applyBorder="1" applyAlignment="1">
      <alignment horizontal="center"/>
    </xf>
    <xf numFmtId="172" fontId="84" fillId="0" borderId="112" xfId="6" applyFont="1" applyBorder="1" applyAlignment="1">
      <alignment horizontal="center"/>
    </xf>
    <xf numFmtId="0" fontId="72" fillId="12" borderId="119" xfId="18" applyFont="1" applyFill="1" applyBorder="1"/>
    <xf numFmtId="172" fontId="46" fillId="12" borderId="80" xfId="6" applyFont="1" applyFill="1" applyBorder="1"/>
    <xf numFmtId="167" fontId="46" fillId="12" borderId="80" xfId="6" applyNumberFormat="1" applyFont="1" applyFill="1" applyBorder="1"/>
    <xf numFmtId="172" fontId="46" fillId="12" borderId="112" xfId="6" applyFont="1" applyFill="1" applyBorder="1"/>
    <xf numFmtId="0" fontId="67" fillId="0" borderId="119" xfId="18" applyFont="1" applyBorder="1"/>
    <xf numFmtId="172" fontId="46" fillId="0" borderId="80" xfId="6" applyFont="1" applyBorder="1"/>
    <xf numFmtId="167" fontId="46" fillId="0" borderId="80" xfId="6" applyNumberFormat="1" applyFont="1" applyBorder="1"/>
    <xf numFmtId="172" fontId="46" fillId="0" borderId="112" xfId="6" applyFont="1" applyBorder="1"/>
    <xf numFmtId="172" fontId="47" fillId="0" borderId="80" xfId="6" applyFont="1" applyFill="1" applyBorder="1"/>
    <xf numFmtId="172" fontId="47" fillId="0" borderId="112" xfId="6" applyFont="1" applyFill="1" applyBorder="1"/>
    <xf numFmtId="0" fontId="68" fillId="0" borderId="119" xfId="18" applyFont="1" applyFill="1" applyBorder="1"/>
    <xf numFmtId="0" fontId="67" fillId="0" borderId="125" xfId="18" applyFont="1" applyFill="1" applyBorder="1"/>
    <xf numFmtId="172" fontId="46" fillId="0" borderId="115" xfId="6" applyFont="1" applyFill="1" applyBorder="1"/>
    <xf numFmtId="167" fontId="46" fillId="0" borderId="115" xfId="6" applyNumberFormat="1" applyFont="1" applyFill="1" applyBorder="1"/>
    <xf numFmtId="167" fontId="46" fillId="0" borderId="115" xfId="6" applyNumberFormat="1" applyFont="1" applyFill="1" applyBorder="1" applyAlignment="1" applyProtection="1"/>
    <xf numFmtId="167" fontId="46" fillId="0" borderId="115" xfId="6" applyNumberFormat="1" applyFont="1" applyBorder="1"/>
    <xf numFmtId="167" fontId="46" fillId="0" borderId="143" xfId="6" applyNumberFormat="1" applyFont="1" applyBorder="1"/>
    <xf numFmtId="14" fontId="68" fillId="0" borderId="0" xfId="18" applyNumberFormat="1" applyFont="1"/>
    <xf numFmtId="0" fontId="67" fillId="0" borderId="0" xfId="19" applyFont="1" applyFill="1" applyBorder="1" applyAlignment="1"/>
    <xf numFmtId="0" fontId="84" fillId="0" borderId="0" xfId="19" applyFont="1" applyFill="1"/>
    <xf numFmtId="0" fontId="84" fillId="0" borderId="0" xfId="19" applyFont="1" applyFill="1" applyAlignment="1">
      <alignment horizontal="center"/>
    </xf>
    <xf numFmtId="0" fontId="68" fillId="0" borderId="0" xfId="19" applyFont="1"/>
    <xf numFmtId="166" fontId="68" fillId="0" borderId="0" xfId="19" applyNumberFormat="1" applyFont="1"/>
    <xf numFmtId="14" fontId="68" fillId="0" borderId="0" xfId="19" applyNumberFormat="1" applyFont="1" applyFill="1"/>
    <xf numFmtId="0" fontId="67" fillId="0" borderId="0" xfId="19" applyFont="1" applyFill="1"/>
    <xf numFmtId="168" fontId="68" fillId="0" borderId="80" xfId="7" applyFont="1" applyFill="1" applyBorder="1"/>
    <xf numFmtId="168" fontId="68" fillId="0" borderId="112" xfId="7" applyFont="1" applyFill="1" applyBorder="1"/>
    <xf numFmtId="0" fontId="68" fillId="0" borderId="125" xfId="19" applyFont="1" applyFill="1" applyBorder="1"/>
    <xf numFmtId="3" fontId="68" fillId="0" borderId="115" xfId="19" applyNumberFormat="1" applyFont="1" applyFill="1" applyBorder="1"/>
    <xf numFmtId="3" fontId="68" fillId="0" borderId="143" xfId="19" applyNumberFormat="1" applyFont="1" applyFill="1" applyBorder="1"/>
    <xf numFmtId="0" fontId="46" fillId="0" borderId="119" xfId="0" applyFont="1" applyBorder="1"/>
    <xf numFmtId="0" fontId="46" fillId="0" borderId="80" xfId="0" applyFont="1" applyBorder="1"/>
    <xf numFmtId="0" fontId="46" fillId="0" borderId="112" xfId="0" applyFont="1" applyBorder="1"/>
    <xf numFmtId="0" fontId="46" fillId="12" borderId="119" xfId="0" applyFont="1" applyFill="1" applyBorder="1" applyAlignment="1">
      <alignment horizontal="center"/>
    </xf>
    <xf numFmtId="0" fontId="46" fillId="12" borderId="80" xfId="0" applyFont="1" applyFill="1" applyBorder="1" applyAlignment="1">
      <alignment horizontal="center" wrapText="1"/>
    </xf>
    <xf numFmtId="0" fontId="46" fillId="12" borderId="112" xfId="0" applyFont="1" applyFill="1" applyBorder="1" applyAlignment="1">
      <alignment horizontal="center" wrapText="1"/>
    </xf>
    <xf numFmtId="0" fontId="46" fillId="0" borderId="125" xfId="0" applyFont="1" applyBorder="1"/>
    <xf numFmtId="0" fontId="68" fillId="9" borderId="0" xfId="0" applyFont="1" applyFill="1"/>
    <xf numFmtId="0" fontId="67" fillId="9" borderId="0" xfId="0" applyFont="1" applyFill="1" applyBorder="1" applyAlignment="1">
      <alignment horizontal="center" vertical="center"/>
    </xf>
    <xf numFmtId="0" fontId="67" fillId="9" borderId="0" xfId="0" applyFont="1" applyFill="1" applyBorder="1" applyAlignment="1"/>
    <xf numFmtId="0" fontId="67" fillId="9" borderId="0" xfId="0" applyFont="1" applyFill="1" applyAlignment="1">
      <alignment horizontal="right"/>
    </xf>
    <xf numFmtId="0" fontId="71" fillId="9" borderId="0" xfId="0" applyFont="1" applyFill="1" applyBorder="1" applyAlignment="1"/>
    <xf numFmtId="0" fontId="84" fillId="9" borderId="0" xfId="0" applyFont="1" applyFill="1"/>
    <xf numFmtId="0" fontId="68" fillId="9" borderId="0" xfId="0" applyFont="1" applyFill="1" applyBorder="1"/>
    <xf numFmtId="169" fontId="68" fillId="9" borderId="0" xfId="0" applyNumberFormat="1" applyFont="1" applyFill="1"/>
    <xf numFmtId="169" fontId="74" fillId="9" borderId="30" xfId="0" applyNumberFormat="1" applyFont="1" applyFill="1" applyBorder="1"/>
    <xf numFmtId="172" fontId="68" fillId="9" borderId="0" xfId="6" applyFont="1" applyFill="1"/>
    <xf numFmtId="14" fontId="68" fillId="9" borderId="0" xfId="0" applyNumberFormat="1" applyFont="1" applyFill="1"/>
    <xf numFmtId="0" fontId="88" fillId="9" borderId="0" xfId="0" applyFont="1" applyFill="1"/>
    <xf numFmtId="3" fontId="88" fillId="9" borderId="0" xfId="0" applyNumberFormat="1" applyFont="1" applyFill="1"/>
    <xf numFmtId="3" fontId="68" fillId="9" borderId="0" xfId="0" applyNumberFormat="1" applyFont="1" applyFill="1"/>
    <xf numFmtId="0" fontId="47" fillId="12" borderId="124" xfId="0" applyFont="1" applyFill="1" applyBorder="1" applyAlignment="1">
      <alignment horizontal="center"/>
    </xf>
    <xf numFmtId="0" fontId="47" fillId="12" borderId="121" xfId="0" applyFont="1" applyFill="1" applyBorder="1" applyAlignment="1">
      <alignment horizontal="center"/>
    </xf>
    <xf numFmtId="0" fontId="47" fillId="12" borderId="145" xfId="0" applyFont="1" applyFill="1" applyBorder="1" applyAlignment="1">
      <alignment horizontal="center"/>
    </xf>
    <xf numFmtId="0" fontId="47" fillId="0" borderId="119" xfId="0" applyFont="1" applyFill="1" applyBorder="1" applyAlignment="1">
      <alignment horizontal="center"/>
    </xf>
    <xf numFmtId="0" fontId="47" fillId="0" borderId="80" xfId="0" applyFont="1" applyFill="1" applyBorder="1" applyAlignment="1">
      <alignment horizontal="center"/>
    </xf>
    <xf numFmtId="0" fontId="47" fillId="0" borderId="112" xfId="0" applyFont="1" applyFill="1" applyBorder="1" applyAlignment="1">
      <alignment horizontal="center"/>
    </xf>
    <xf numFmtId="0" fontId="46" fillId="12" borderId="119" xfId="0" applyFont="1" applyFill="1" applyBorder="1"/>
    <xf numFmtId="3" fontId="46" fillId="12" borderId="112" xfId="0" applyNumberFormat="1" applyFont="1" applyFill="1" applyBorder="1"/>
    <xf numFmtId="0" fontId="46" fillId="12" borderId="125" xfId="0" applyFont="1" applyFill="1" applyBorder="1"/>
    <xf numFmtId="0" fontId="46" fillId="12" borderId="115" xfId="0" applyFont="1" applyFill="1" applyBorder="1"/>
    <xf numFmtId="0" fontId="46" fillId="0" borderId="115" xfId="0" applyFont="1" applyBorder="1"/>
    <xf numFmtId="0" fontId="46" fillId="0" borderId="143" xfId="0" applyFont="1" applyBorder="1"/>
    <xf numFmtId="184" fontId="47" fillId="0" borderId="0" xfId="0" applyNumberFormat="1" applyFont="1"/>
    <xf numFmtId="0" fontId="47" fillId="0" borderId="125" xfId="0" applyFont="1" applyBorder="1"/>
    <xf numFmtId="0" fontId="46" fillId="12" borderId="112" xfId="0" applyFont="1" applyFill="1" applyBorder="1"/>
    <xf numFmtId="3" fontId="47" fillId="12" borderId="112" xfId="0" applyNumberFormat="1" applyFont="1" applyFill="1" applyBorder="1"/>
    <xf numFmtId="3" fontId="46" fillId="0" borderId="115" xfId="0" applyNumberFormat="1" applyFont="1" applyBorder="1"/>
    <xf numFmtId="3" fontId="47" fillId="0" borderId="143" xfId="0" applyNumberFormat="1" applyFont="1" applyBorder="1"/>
    <xf numFmtId="0" fontId="47" fillId="0" borderId="0" xfId="0" applyFont="1" applyAlignment="1">
      <alignment wrapText="1"/>
    </xf>
    <xf numFmtId="0" fontId="46" fillId="11" borderId="124" xfId="0" applyFont="1" applyFill="1" applyBorder="1"/>
    <xf numFmtId="0" fontId="46" fillId="11" borderId="121" xfId="0" applyFont="1" applyFill="1" applyBorder="1"/>
    <xf numFmtId="0" fontId="46" fillId="11" borderId="145" xfId="0" applyFont="1" applyFill="1" applyBorder="1"/>
    <xf numFmtId="0" fontId="46" fillId="11" borderId="145" xfId="0" applyFont="1" applyFill="1" applyBorder="1" applyAlignment="1">
      <alignment horizontal="center" vertical="center" wrapText="1"/>
    </xf>
    <xf numFmtId="0" fontId="47" fillId="0" borderId="112" xfId="0" applyFont="1" applyBorder="1" applyAlignment="1">
      <alignment wrapText="1"/>
    </xf>
    <xf numFmtId="0" fontId="47" fillId="0" borderId="115" xfId="0" applyFont="1" applyBorder="1" applyAlignment="1">
      <alignment wrapText="1"/>
    </xf>
    <xf numFmtId="0" fontId="47" fillId="0" borderId="143" xfId="0" applyFont="1" applyBorder="1" applyAlignment="1">
      <alignment wrapText="1"/>
    </xf>
    <xf numFmtId="3" fontId="46" fillId="0" borderId="143" xfId="0" applyNumberFormat="1" applyFont="1" applyBorder="1"/>
    <xf numFmtId="0" fontId="46" fillId="11" borderId="80" xfId="0" applyFont="1" applyFill="1" applyBorder="1" applyAlignment="1">
      <alignment horizontal="left"/>
    </xf>
    <xf numFmtId="0" fontId="46" fillId="11" borderId="80" xfId="0" applyFont="1" applyFill="1" applyBorder="1" applyAlignment="1">
      <alignment horizontal="center" wrapText="1"/>
    </xf>
    <xf numFmtId="3" fontId="47" fillId="0" borderId="80" xfId="0" applyNumberFormat="1" applyFont="1" applyFill="1" applyBorder="1" applyAlignment="1">
      <alignment wrapText="1"/>
    </xf>
    <xf numFmtId="3" fontId="47" fillId="0" borderId="80" xfId="0" applyNumberFormat="1" applyFont="1" applyBorder="1" applyAlignment="1">
      <alignment wrapText="1"/>
    </xf>
    <xf numFmtId="3" fontId="46" fillId="0" borderId="80" xfId="0" applyNumberFormat="1" applyFont="1" applyBorder="1" applyAlignment="1">
      <alignment wrapText="1"/>
    </xf>
    <xf numFmtId="14" fontId="47" fillId="0" borderId="0" xfId="0" applyNumberFormat="1" applyFont="1" applyAlignment="1">
      <alignment wrapText="1"/>
    </xf>
    <xf numFmtId="0" fontId="46" fillId="0" borderId="0" xfId="0" applyFont="1" applyAlignment="1">
      <alignment wrapText="1"/>
    </xf>
    <xf numFmtId="3" fontId="47" fillId="0" borderId="0" xfId="0" applyNumberFormat="1" applyFont="1" applyAlignment="1">
      <alignment wrapText="1"/>
    </xf>
    <xf numFmtId="0" fontId="47" fillId="11" borderId="124" xfId="0" applyFont="1" applyFill="1" applyBorder="1" applyAlignment="1">
      <alignment horizontal="center" vertical="center" wrapText="1"/>
    </xf>
    <xf numFmtId="0" fontId="47" fillId="11" borderId="145" xfId="0" applyFont="1" applyFill="1" applyBorder="1" applyAlignment="1">
      <alignment horizontal="center" vertical="center" wrapText="1"/>
    </xf>
    <xf numFmtId="0" fontId="47" fillId="0" borderId="119" xfId="0" applyFont="1" applyBorder="1" applyAlignment="1">
      <alignment horizontal="center"/>
    </xf>
    <xf numFmtId="0" fontId="47" fillId="0" borderId="80" xfId="0" applyFont="1" applyBorder="1" applyAlignment="1">
      <alignment horizontal="center"/>
    </xf>
    <xf numFmtId="0" fontId="47" fillId="0" borderId="80" xfId="0" applyFont="1" applyBorder="1" applyAlignment="1">
      <alignment horizontal="center" wrapText="1"/>
    </xf>
    <xf numFmtId="3" fontId="47" fillId="0" borderId="80" xfId="0" applyNumberFormat="1" applyFont="1" applyBorder="1" applyAlignment="1"/>
    <xf numFmtId="3" fontId="47" fillId="0" borderId="112" xfId="0" applyNumberFormat="1" applyFont="1" applyBorder="1" applyAlignment="1"/>
    <xf numFmtId="3" fontId="46" fillId="0" borderId="115" xfId="0" applyNumberFormat="1" applyFont="1" applyBorder="1" applyAlignment="1"/>
    <xf numFmtId="3" fontId="46" fillId="0" borderId="143" xfId="0" applyNumberFormat="1" applyFont="1" applyBorder="1" applyAlignment="1"/>
    <xf numFmtId="0" fontId="47" fillId="12" borderId="115" xfId="0" applyFont="1" applyFill="1" applyBorder="1"/>
    <xf numFmtId="3" fontId="46" fillId="12" borderId="115" xfId="0" applyNumberFormat="1" applyFont="1" applyFill="1" applyBorder="1"/>
    <xf numFmtId="3" fontId="46" fillId="12" borderId="143" xfId="0" applyNumberFormat="1" applyFont="1" applyFill="1" applyBorder="1"/>
    <xf numFmtId="0" fontId="47" fillId="11" borderId="121" xfId="0" applyFont="1" applyFill="1" applyBorder="1" applyAlignment="1">
      <alignment horizontal="center" vertical="center"/>
    </xf>
    <xf numFmtId="3" fontId="46" fillId="0" borderId="143" xfId="0" applyNumberFormat="1" applyFont="1" applyBorder="1" applyAlignment="1">
      <alignment horizontal="right"/>
    </xf>
    <xf numFmtId="0" fontId="47" fillId="0" borderId="80" xfId="0" applyFont="1" applyBorder="1" applyAlignment="1">
      <alignment horizontal="center" vertical="center"/>
    </xf>
    <xf numFmtId="0" fontId="47" fillId="0" borderId="80" xfId="0" applyFont="1" applyBorder="1" applyAlignment="1">
      <alignment horizontal="center" vertical="center" wrapText="1"/>
    </xf>
    <xf numFmtId="14" fontId="47" fillId="9" borderId="0" xfId="0" applyNumberFormat="1" applyFont="1" applyFill="1" applyAlignment="1">
      <alignment horizontal="center"/>
    </xf>
    <xf numFmtId="0" fontId="69" fillId="9" borderId="124" xfId="0" applyFont="1" applyFill="1" applyBorder="1"/>
    <xf numFmtId="0" fontId="47" fillId="9" borderId="121" xfId="0" applyFont="1" applyFill="1" applyBorder="1"/>
    <xf numFmtId="0" fontId="47" fillId="9" borderId="145" xfId="0" applyFont="1" applyFill="1" applyBorder="1"/>
    <xf numFmtId="0" fontId="47" fillId="9" borderId="119" xfId="0" applyFont="1" applyFill="1" applyBorder="1"/>
    <xf numFmtId="0" fontId="47" fillId="9" borderId="80" xfId="0" applyFont="1" applyFill="1" applyBorder="1"/>
    <xf numFmtId="0" fontId="47" fillId="9" borderId="112" xfId="0" applyFont="1" applyFill="1" applyBorder="1"/>
    <xf numFmtId="0" fontId="46" fillId="9" borderId="119" xfId="0" applyFont="1" applyFill="1" applyBorder="1"/>
    <xf numFmtId="0" fontId="69" fillId="9" borderId="119" xfId="0" applyFont="1" applyFill="1" applyBorder="1"/>
    <xf numFmtId="3" fontId="47" fillId="9" borderId="80" xfId="0" applyNumberFormat="1" applyFont="1" applyFill="1" applyBorder="1"/>
    <xf numFmtId="3" fontId="46" fillId="9" borderId="80" xfId="0" applyNumberFormat="1" applyFont="1" applyFill="1" applyBorder="1"/>
    <xf numFmtId="3" fontId="46" fillId="9" borderId="112" xfId="0" applyNumberFormat="1" applyFont="1" applyFill="1" applyBorder="1"/>
    <xf numFmtId="0" fontId="69" fillId="9" borderId="125" xfId="0" applyFont="1" applyFill="1" applyBorder="1"/>
    <xf numFmtId="0" fontId="47" fillId="9" borderId="115" xfId="0" applyFont="1" applyFill="1" applyBorder="1"/>
    <xf numFmtId="0" fontId="47" fillId="9" borderId="143" xfId="0" applyFont="1" applyFill="1" applyBorder="1"/>
    <xf numFmtId="168" fontId="22" fillId="0" borderId="0" xfId="7" applyBorder="1" applyAlignment="1">
      <alignment horizontal="right"/>
    </xf>
    <xf numFmtId="168" fontId="68" fillId="0" borderId="0" xfId="22" applyNumberFormat="1" applyFont="1" applyBorder="1"/>
    <xf numFmtId="3" fontId="67" fillId="0" borderId="115" xfId="6" applyNumberFormat="1" applyFont="1" applyFill="1" applyBorder="1"/>
    <xf numFmtId="3" fontId="68" fillId="9" borderId="108" xfId="21" applyNumberFormat="1" applyFont="1" applyFill="1" applyBorder="1"/>
    <xf numFmtId="3" fontId="68" fillId="9" borderId="172" xfId="21" applyNumberFormat="1" applyFont="1" applyFill="1" applyBorder="1"/>
    <xf numFmtId="0" fontId="67" fillId="9" borderId="113" xfId="21" applyFont="1" applyFill="1" applyBorder="1"/>
    <xf numFmtId="3" fontId="67" fillId="9" borderId="173" xfId="21" applyNumberFormat="1" applyFont="1" applyFill="1" applyBorder="1"/>
    <xf numFmtId="3" fontId="67" fillId="9" borderId="115" xfId="21" applyNumberFormat="1" applyFont="1" applyFill="1" applyBorder="1"/>
    <xf numFmtId="3" fontId="67" fillId="9" borderId="143" xfId="21" applyNumberFormat="1" applyFont="1" applyFill="1" applyBorder="1"/>
    <xf numFmtId="0" fontId="68" fillId="9" borderId="118" xfId="21" applyFont="1" applyFill="1" applyBorder="1"/>
    <xf numFmtId="167" fontId="67" fillId="9" borderId="98" xfId="6" applyNumberFormat="1" applyFont="1" applyFill="1" applyBorder="1"/>
    <xf numFmtId="3" fontId="68" fillId="0" borderId="0" xfId="19" applyNumberFormat="1" applyFont="1" applyFill="1"/>
    <xf numFmtId="0" fontId="46" fillId="0" borderId="149" xfId="0" applyFont="1" applyFill="1" applyBorder="1" applyAlignment="1">
      <alignment horizontal="justify" vertical="center"/>
    </xf>
    <xf numFmtId="0" fontId="46" fillId="0" borderId="109" xfId="0" applyFont="1" applyFill="1" applyBorder="1" applyAlignment="1">
      <alignment horizontal="justify" vertical="center"/>
    </xf>
    <xf numFmtId="0" fontId="47" fillId="0" borderId="149" xfId="0" applyFont="1" applyFill="1" applyBorder="1" applyAlignment="1">
      <alignment horizontal="justify" vertical="center"/>
    </xf>
    <xf numFmtId="0" fontId="47" fillId="0" borderId="109" xfId="0" applyFont="1" applyFill="1" applyBorder="1" applyAlignment="1">
      <alignment horizontal="justify" vertical="center"/>
    </xf>
    <xf numFmtId="168" fontId="22" fillId="0" borderId="0" xfId="7"/>
    <xf numFmtId="0" fontId="74" fillId="9" borderId="28" xfId="0" applyFont="1" applyFill="1" applyBorder="1"/>
    <xf numFmtId="169" fontId="74" fillId="9" borderId="29" xfId="0" applyNumberFormat="1" applyFont="1" applyFill="1" applyBorder="1"/>
    <xf numFmtId="0" fontId="89" fillId="0" borderId="0" xfId="0" applyFont="1"/>
    <xf numFmtId="3" fontId="47" fillId="0" borderId="80" xfId="0" applyNumberFormat="1" applyFont="1" applyFill="1" applyBorder="1" applyAlignment="1">
      <alignment horizontal="right" vertical="center"/>
    </xf>
    <xf numFmtId="0" fontId="47" fillId="0" borderId="80" xfId="0" applyFont="1" applyFill="1" applyBorder="1"/>
    <xf numFmtId="0" fontId="47" fillId="0" borderId="174" xfId="0" applyFont="1" applyBorder="1"/>
    <xf numFmtId="3" fontId="47" fillId="0" borderId="172" xfId="0" applyNumberFormat="1" applyFont="1" applyBorder="1"/>
    <xf numFmtId="3" fontId="47" fillId="0" borderId="122" xfId="0" applyNumberFormat="1" applyFont="1" applyBorder="1"/>
    <xf numFmtId="14" fontId="67" fillId="9" borderId="154" xfId="21" applyNumberFormat="1" applyFont="1" applyFill="1" applyBorder="1" applyAlignment="1">
      <alignment horizontal="center"/>
    </xf>
    <xf numFmtId="0" fontId="67" fillId="9" borderId="103" xfId="21" applyFont="1" applyFill="1" applyBorder="1" applyAlignment="1">
      <alignment horizontal="center"/>
    </xf>
    <xf numFmtId="184" fontId="67" fillId="9" borderId="61" xfId="21" applyNumberFormat="1" applyFont="1" applyFill="1" applyBorder="1" applyAlignment="1">
      <alignment horizontal="center"/>
    </xf>
    <xf numFmtId="14" fontId="67" fillId="9" borderId="61" xfId="21" applyNumberFormat="1" applyFont="1" applyFill="1" applyBorder="1" applyAlignment="1">
      <alignment horizontal="center"/>
    </xf>
    <xf numFmtId="0" fontId="67" fillId="9" borderId="61" xfId="21" applyFont="1" applyFill="1" applyBorder="1" applyAlignment="1">
      <alignment horizontal="center"/>
    </xf>
    <xf numFmtId="14" fontId="67" fillId="9" borderId="107" xfId="21" applyNumberFormat="1" applyFont="1" applyFill="1" applyBorder="1" applyAlignment="1">
      <alignment horizontal="center"/>
    </xf>
    <xf numFmtId="0" fontId="47" fillId="0" borderId="119" xfId="0" applyFont="1" applyFill="1" applyBorder="1" applyAlignment="1">
      <alignment horizontal="left" vertical="center"/>
    </xf>
    <xf numFmtId="3" fontId="47" fillId="0" borderId="112" xfId="0" applyNumberFormat="1" applyFont="1" applyFill="1" applyBorder="1" applyAlignment="1">
      <alignment horizontal="right" vertical="center"/>
    </xf>
    <xf numFmtId="183" fontId="68" fillId="9" borderId="155" xfId="22" applyNumberFormat="1" applyFont="1" applyFill="1" applyBorder="1"/>
    <xf numFmtId="0" fontId="45" fillId="0" borderId="124" xfId="0" applyFont="1" applyBorder="1" applyAlignment="1">
      <alignment horizontal="justify" vertical="center"/>
    </xf>
    <xf numFmtId="0" fontId="45" fillId="0" borderId="145" xfId="0" applyFont="1" applyBorder="1" applyAlignment="1">
      <alignment horizontal="justify" vertical="center"/>
    </xf>
    <xf numFmtId="0" fontId="45" fillId="0" borderId="119" xfId="0" applyFont="1" applyBorder="1" applyAlignment="1">
      <alignment horizontal="justify" vertical="center"/>
    </xf>
    <xf numFmtId="0" fontId="45" fillId="0" borderId="112" xfId="0" applyFont="1" applyBorder="1" applyAlignment="1">
      <alignment horizontal="justify" vertical="center"/>
    </xf>
    <xf numFmtId="0" fontId="45" fillId="9" borderId="147" xfId="0" applyFont="1" applyFill="1" applyBorder="1" applyAlignment="1">
      <alignment horizontal="justify" vertical="center" wrapText="1"/>
    </xf>
    <xf numFmtId="0" fontId="45" fillId="9" borderId="107" xfId="0" applyFont="1" applyFill="1" applyBorder="1" applyAlignment="1">
      <alignment horizontal="justify" vertical="center" wrapText="1"/>
    </xf>
    <xf numFmtId="0" fontId="45" fillId="9" borderId="149" xfId="0" applyFont="1" applyFill="1" applyBorder="1" applyAlignment="1">
      <alignment horizontal="justify" vertical="center" wrapText="1"/>
    </xf>
    <xf numFmtId="0" fontId="45" fillId="9" borderId="109" xfId="0" applyFont="1" applyFill="1" applyBorder="1" applyAlignment="1">
      <alignment horizontal="justify" vertical="center" wrapText="1"/>
    </xf>
    <xf numFmtId="0" fontId="45" fillId="9" borderId="148" xfId="0" applyFont="1" applyFill="1" applyBorder="1" applyAlignment="1">
      <alignment horizontal="justify" vertical="center" wrapText="1"/>
    </xf>
    <xf numFmtId="0" fontId="70" fillId="0" borderId="0" xfId="21" applyFont="1" applyBorder="1" applyAlignment="1">
      <alignment horizontal="center"/>
    </xf>
    <xf numFmtId="0" fontId="67" fillId="9" borderId="0" xfId="23" applyFont="1" applyFill="1" applyBorder="1" applyAlignment="1">
      <alignment horizontal="center"/>
    </xf>
    <xf numFmtId="0" fontId="46" fillId="12" borderId="80" xfId="0" applyFont="1" applyFill="1" applyBorder="1" applyAlignment="1">
      <alignment horizontal="center"/>
    </xf>
    <xf numFmtId="0" fontId="84" fillId="9" borderId="0" xfId="0" applyFont="1" applyFill="1" applyBorder="1" applyAlignment="1">
      <alignment horizontal="center" vertical="center"/>
    </xf>
    <xf numFmtId="0" fontId="47" fillId="0" borderId="119" xfId="0" applyFont="1" applyFill="1" applyBorder="1" applyAlignment="1">
      <alignment horizontal="left" vertical="center" wrapText="1"/>
    </xf>
    <xf numFmtId="0" fontId="45" fillId="0" borderId="149" xfId="0" applyFont="1" applyFill="1" applyBorder="1" applyAlignment="1">
      <alignment horizontal="justify" vertical="center"/>
    </xf>
    <xf numFmtId="4" fontId="48" fillId="0" borderId="109" xfId="0" applyNumberFormat="1" applyFont="1" applyFill="1" applyBorder="1" applyAlignment="1">
      <alignment horizontal="justify" vertical="center"/>
    </xf>
    <xf numFmtId="0" fontId="68" fillId="0" borderId="0" xfId="23" applyFont="1" applyFill="1"/>
    <xf numFmtId="0" fontId="46" fillId="0" borderId="0" xfId="0" applyFont="1" applyBorder="1" applyAlignment="1">
      <alignment horizontal="justify" vertical="center"/>
    </xf>
    <xf numFmtId="3" fontId="46" fillId="0" borderId="0" xfId="0" applyNumberFormat="1" applyFont="1" applyBorder="1" applyAlignment="1">
      <alignment vertical="center"/>
    </xf>
    <xf numFmtId="0" fontId="88" fillId="9" borderId="29" xfId="0" applyFont="1" applyFill="1" applyBorder="1"/>
    <xf numFmtId="0" fontId="88" fillId="0" borderId="0" xfId="0" applyFont="1" applyAlignment="1">
      <alignment horizontal="justify" vertical="center"/>
    </xf>
    <xf numFmtId="0" fontId="0" fillId="0" borderId="0" xfId="0" applyFill="1"/>
    <xf numFmtId="14" fontId="47" fillId="0" borderId="0" xfId="0" applyNumberFormat="1" applyFont="1" applyFill="1"/>
    <xf numFmtId="0" fontId="88" fillId="0" borderId="0" xfId="0" applyFont="1"/>
    <xf numFmtId="0" fontId="88" fillId="0" borderId="0" xfId="0" applyFont="1" applyAlignment="1">
      <alignment vertical="center"/>
    </xf>
    <xf numFmtId="0" fontId="91" fillId="0" borderId="0" xfId="0" applyFont="1" applyAlignment="1">
      <alignment horizontal="justify" vertical="center"/>
    </xf>
    <xf numFmtId="0" fontId="67" fillId="0" borderId="0" xfId="0" applyFont="1" applyAlignment="1">
      <alignment vertical="center"/>
    </xf>
    <xf numFmtId="0" fontId="84" fillId="0" borderId="0" xfId="0" applyFont="1" applyAlignment="1">
      <alignment vertical="center"/>
    </xf>
    <xf numFmtId="0" fontId="84" fillId="0" borderId="0" xfId="0" applyFont="1"/>
    <xf numFmtId="0" fontId="92" fillId="0" borderId="0" xfId="0" applyFont="1" applyAlignment="1">
      <alignment horizontal="justify" vertical="center"/>
    </xf>
    <xf numFmtId="0" fontId="91" fillId="0" borderId="0" xfId="0" applyFont="1" applyAlignment="1">
      <alignment vertical="center"/>
    </xf>
    <xf numFmtId="0" fontId="68" fillId="0" borderId="0" xfId="0" applyFont="1" applyAlignment="1">
      <alignment vertical="center"/>
    </xf>
    <xf numFmtId="0" fontId="74" fillId="0" borderId="0" xfId="0" applyFont="1"/>
    <xf numFmtId="0" fontId="91" fillId="0" borderId="0" xfId="0" applyFont="1"/>
    <xf numFmtId="0" fontId="74" fillId="0" borderId="0" xfId="0" applyFont="1" applyAlignment="1">
      <alignment horizontal="left" vertical="center"/>
    </xf>
    <xf numFmtId="0" fontId="91" fillId="0" borderId="0" xfId="0" applyFont="1" applyAlignment="1">
      <alignment horizontal="left" vertical="center"/>
    </xf>
    <xf numFmtId="0" fontId="88" fillId="0" borderId="0" xfId="0" applyFont="1" applyAlignment="1">
      <alignment horizontal="left" vertical="center"/>
    </xf>
    <xf numFmtId="0" fontId="71" fillId="0" borderId="0" xfId="18" applyFont="1" applyAlignment="1"/>
    <xf numFmtId="0" fontId="71" fillId="0" borderId="0" xfId="0" applyFont="1"/>
    <xf numFmtId="0" fontId="94" fillId="0" borderId="0" xfId="0" applyFont="1" applyAlignment="1">
      <alignment vertical="center"/>
    </xf>
    <xf numFmtId="0" fontId="65" fillId="0" borderId="0" xfId="0" applyFont="1" applyAlignment="1">
      <alignment vertical="center"/>
    </xf>
    <xf numFmtId="172" fontId="68" fillId="9" borderId="144" xfId="6" applyFont="1" applyFill="1" applyBorder="1"/>
    <xf numFmtId="0" fontId="67" fillId="9" borderId="144" xfId="21" applyFont="1" applyFill="1" applyBorder="1"/>
    <xf numFmtId="168" fontId="47" fillId="0" borderId="0" xfId="7" applyFont="1" applyFill="1"/>
    <xf numFmtId="3" fontId="47" fillId="0" borderId="0" xfId="0" applyNumberFormat="1" applyFont="1" applyFill="1"/>
    <xf numFmtId="172" fontId="67" fillId="9" borderId="144" xfId="6" applyFont="1" applyFill="1" applyBorder="1"/>
    <xf numFmtId="3" fontId="67" fillId="9" borderId="144" xfId="21" applyNumberFormat="1" applyFont="1" applyFill="1" applyBorder="1"/>
    <xf numFmtId="9" fontId="46" fillId="9" borderId="144" xfId="25" applyFont="1" applyFill="1" applyBorder="1"/>
    <xf numFmtId="3" fontId="68" fillId="0" borderId="112" xfId="6" applyNumberFormat="1" applyFont="1" applyFill="1" applyBorder="1"/>
    <xf numFmtId="0" fontId="47" fillId="0" borderId="0" xfId="0" applyFont="1" applyFill="1" applyBorder="1"/>
    <xf numFmtId="0" fontId="68" fillId="0" borderId="111" xfId="18" applyFont="1" applyFill="1" applyBorder="1"/>
    <xf numFmtId="14" fontId="47" fillId="0" borderId="80" xfId="0" applyNumberFormat="1" applyFont="1" applyFill="1" applyBorder="1" applyAlignment="1">
      <alignment horizontal="center"/>
    </xf>
    <xf numFmtId="168" fontId="22" fillId="0" borderId="80" xfId="7" applyBorder="1"/>
    <xf numFmtId="168" fontId="46" fillId="0" borderId="80" xfId="0" applyNumberFormat="1" applyFont="1" applyBorder="1"/>
    <xf numFmtId="0" fontId="9" fillId="0" borderId="0" xfId="0" applyFont="1" applyAlignment="1">
      <alignment vertical="center"/>
    </xf>
    <xf numFmtId="0" fontId="88" fillId="9" borderId="0" xfId="0" applyFont="1" applyFill="1" applyBorder="1"/>
    <xf numFmtId="3" fontId="88" fillId="9" borderId="0" xfId="0" applyNumberFormat="1" applyFont="1" applyFill="1" applyBorder="1"/>
    <xf numFmtId="3" fontId="68" fillId="9" borderId="0" xfId="0" applyNumberFormat="1" applyFont="1" applyFill="1" applyBorder="1"/>
    <xf numFmtId="0" fontId="96" fillId="0" borderId="0" xfId="21" applyFont="1" applyBorder="1" applyAlignment="1">
      <alignment horizontal="center"/>
    </xf>
    <xf numFmtId="177" fontId="67" fillId="0" borderId="155" xfId="22" applyNumberFormat="1" applyFont="1" applyFill="1" applyBorder="1" applyAlignment="1">
      <alignment horizontal="right"/>
    </xf>
    <xf numFmtId="177" fontId="67" fillId="9" borderId="139" xfId="22" applyNumberFormat="1" applyFont="1" applyFill="1" applyBorder="1" applyAlignment="1">
      <alignment horizontal="right"/>
    </xf>
    <xf numFmtId="169" fontId="74" fillId="9" borderId="30" xfId="0" applyNumberFormat="1" applyFont="1" applyFill="1" applyBorder="1" applyAlignment="1">
      <alignment horizontal="right"/>
    </xf>
    <xf numFmtId="0" fontId="47" fillId="0" borderId="155" xfId="0" applyFont="1" applyFill="1" applyBorder="1"/>
    <xf numFmtId="3" fontId="47" fillId="0" borderId="155" xfId="0" applyNumberFormat="1" applyFont="1" applyFill="1" applyBorder="1"/>
    <xf numFmtId="3" fontId="47" fillId="0" borderId="156" xfId="0" applyNumberFormat="1" applyFont="1" applyFill="1" applyBorder="1"/>
    <xf numFmtId="3" fontId="46" fillId="11" borderId="157" xfId="0" applyNumberFormat="1" applyFont="1" applyFill="1" applyBorder="1"/>
    <xf numFmtId="0" fontId="67" fillId="9" borderId="176" xfId="23" applyFont="1" applyFill="1" applyBorder="1" applyAlignment="1">
      <alignment horizontal="center"/>
    </xf>
    <xf numFmtId="0" fontId="67" fillId="9" borderId="175" xfId="23" applyFont="1" applyFill="1" applyBorder="1" applyAlignment="1">
      <alignment horizontal="center"/>
    </xf>
    <xf numFmtId="183" fontId="68" fillId="0" borderId="170" xfId="22" applyNumberFormat="1" applyFont="1" applyFill="1" applyBorder="1" applyAlignment="1">
      <alignment horizontal="right"/>
    </xf>
    <xf numFmtId="183" fontId="68" fillId="0" borderId="158" xfId="22" applyNumberFormat="1" applyFont="1" applyFill="1" applyBorder="1" applyAlignment="1">
      <alignment horizontal="right"/>
    </xf>
    <xf numFmtId="0" fontId="72" fillId="0" borderId="109" xfId="21" applyFont="1" applyFill="1" applyBorder="1" applyAlignment="1">
      <alignment horizontal="center"/>
    </xf>
    <xf numFmtId="0" fontId="9" fillId="0" borderId="0" xfId="0" applyFont="1" applyAlignment="1">
      <alignment horizontal="center" vertical="center"/>
    </xf>
    <xf numFmtId="0" fontId="80" fillId="0" borderId="103" xfId="16" applyFont="1" applyFill="1" applyBorder="1" applyAlignment="1">
      <alignment horizontal="center" vertical="center"/>
    </xf>
    <xf numFmtId="0" fontId="80" fillId="0" borderId="61" xfId="16" applyFont="1" applyFill="1" applyBorder="1" applyAlignment="1">
      <alignment horizontal="center" vertical="center"/>
    </xf>
    <xf numFmtId="0" fontId="80" fillId="0" borderId="100" xfId="16" applyFont="1" applyFill="1" applyBorder="1" applyAlignment="1">
      <alignment horizontal="center" vertical="center"/>
    </xf>
    <xf numFmtId="0" fontId="80" fillId="0" borderId="104" xfId="16" applyFont="1" applyFill="1" applyBorder="1" applyAlignment="1">
      <alignment horizontal="center" vertical="center"/>
    </xf>
    <xf numFmtId="0" fontId="80" fillId="0" borderId="27" xfId="16" applyFont="1" applyFill="1" applyBorder="1" applyAlignment="1">
      <alignment horizontal="center" vertical="center"/>
    </xf>
    <xf numFmtId="0" fontId="80" fillId="0" borderId="95" xfId="16" applyFont="1" applyFill="1" applyBorder="1" applyAlignment="1">
      <alignment horizontal="center" vertical="center"/>
    </xf>
    <xf numFmtId="168" fontId="22" fillId="9" borderId="0" xfId="7" applyFill="1"/>
    <xf numFmtId="168" fontId="44" fillId="9" borderId="0" xfId="7" applyFont="1" applyFill="1"/>
    <xf numFmtId="168" fontId="44" fillId="9" borderId="0" xfId="7" applyFont="1" applyFill="1" applyAlignment="1">
      <alignment horizontal="center"/>
    </xf>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88" fillId="9" borderId="110" xfId="0" applyFont="1" applyFill="1" applyBorder="1"/>
    <xf numFmtId="167" fontId="88" fillId="9" borderId="147" xfId="6" applyNumberFormat="1" applyFont="1" applyFill="1" applyBorder="1"/>
    <xf numFmtId="167" fontId="88" fillId="9" borderId="148" xfId="6" applyNumberFormat="1" applyFont="1" applyFill="1" applyBorder="1"/>
    <xf numFmtId="169" fontId="88" fillId="9" borderId="148" xfId="0" applyNumberFormat="1" applyFont="1" applyFill="1" applyBorder="1"/>
    <xf numFmtId="169" fontId="88" fillId="9" borderId="149" xfId="0" applyNumberFormat="1" applyFont="1" applyFill="1" applyBorder="1"/>
    <xf numFmtId="169" fontId="88" fillId="9" borderId="147" xfId="0" applyNumberFormat="1" applyFont="1" applyFill="1" applyBorder="1"/>
    <xf numFmtId="0" fontId="88" fillId="9" borderId="147" xfId="0" applyFont="1" applyFill="1" applyBorder="1"/>
    <xf numFmtId="0" fontId="88" fillId="9" borderId="148" xfId="0" applyFont="1" applyFill="1" applyBorder="1"/>
    <xf numFmtId="0" fontId="88" fillId="9" borderId="149" xfId="0" applyFont="1" applyFill="1" applyBorder="1"/>
    <xf numFmtId="3" fontId="88" fillId="9" borderId="147" xfId="0" applyNumberFormat="1" applyFont="1" applyFill="1" applyBorder="1"/>
    <xf numFmtId="3" fontId="88" fillId="9" borderId="148" xfId="0" applyNumberFormat="1" applyFont="1" applyFill="1" applyBorder="1"/>
    <xf numFmtId="3" fontId="88" fillId="9" borderId="149" xfId="0" applyNumberFormat="1" applyFont="1" applyFill="1" applyBorder="1"/>
    <xf numFmtId="169" fontId="88" fillId="9" borderId="148" xfId="0" applyNumberFormat="1" applyFont="1" applyFill="1" applyBorder="1" applyAlignment="1">
      <alignment horizontal="right"/>
    </xf>
    <xf numFmtId="169" fontId="88" fillId="9" borderId="149" xfId="0" applyNumberFormat="1" applyFont="1" applyFill="1" applyBorder="1" applyAlignment="1">
      <alignment horizontal="right"/>
    </xf>
    <xf numFmtId="167" fontId="88" fillId="9" borderId="147" xfId="6" applyNumberFormat="1" applyFont="1" applyFill="1" applyBorder="1" applyAlignment="1">
      <alignment horizontal="right"/>
    </xf>
    <xf numFmtId="167" fontId="88" fillId="9" borderId="148" xfId="6" applyNumberFormat="1" applyFont="1" applyFill="1" applyBorder="1" applyAlignment="1">
      <alignment horizontal="right"/>
    </xf>
    <xf numFmtId="167" fontId="88" fillId="9" borderId="149" xfId="6" applyNumberFormat="1" applyFont="1" applyFill="1" applyBorder="1" applyAlignment="1">
      <alignment horizontal="right"/>
    </xf>
    <xf numFmtId="14" fontId="0" fillId="0" borderId="0" xfId="0" applyNumberFormat="1"/>
    <xf numFmtId="0" fontId="46" fillId="11" borderId="183" xfId="0" applyFont="1" applyFill="1" applyBorder="1" applyAlignment="1">
      <alignment horizontal="center" vertical="center" wrapText="1"/>
    </xf>
    <xf numFmtId="0" fontId="47" fillId="0" borderId="155" xfId="0" applyFont="1" applyBorder="1"/>
    <xf numFmtId="168" fontId="9" fillId="11" borderId="155" xfId="7" applyFont="1" applyFill="1" applyBorder="1" applyAlignment="1">
      <alignment horizontal="left" vertical="center"/>
    </xf>
    <xf numFmtId="3" fontId="46" fillId="0" borderId="155" xfId="0" applyNumberFormat="1" applyFont="1" applyFill="1" applyBorder="1" applyAlignment="1">
      <alignment horizontal="right" vertical="center"/>
    </xf>
    <xf numFmtId="0" fontId="46" fillId="11" borderId="183" xfId="0" applyFont="1" applyFill="1" applyBorder="1" applyAlignment="1">
      <alignment horizontal="center" vertical="center"/>
    </xf>
    <xf numFmtId="3" fontId="47" fillId="0" borderId="155" xfId="0" applyNumberFormat="1" applyFont="1" applyFill="1" applyBorder="1" applyAlignment="1">
      <alignment horizontal="right" vertical="center"/>
    </xf>
    <xf numFmtId="0" fontId="47" fillId="0" borderId="158" xfId="0" applyFont="1" applyBorder="1"/>
    <xf numFmtId="0" fontId="46" fillId="11" borderId="29" xfId="0" applyFont="1" applyFill="1" applyBorder="1" applyAlignment="1">
      <alignment horizontal="center" vertical="center"/>
    </xf>
    <xf numFmtId="0" fontId="69" fillId="0" borderId="155" xfId="0" applyFont="1" applyBorder="1"/>
    <xf numFmtId="0" fontId="47" fillId="0" borderId="155" xfId="0" applyFont="1" applyBorder="1" applyAlignment="1">
      <alignment wrapText="1"/>
    </xf>
    <xf numFmtId="0" fontId="69" fillId="11" borderId="155" xfId="0" applyFont="1" applyFill="1" applyBorder="1" applyAlignment="1">
      <alignment horizontal="left" vertical="center"/>
    </xf>
    <xf numFmtId="0" fontId="47" fillId="0" borderId="156" xfId="0" applyFont="1" applyBorder="1"/>
    <xf numFmtId="0" fontId="69" fillId="11" borderId="157" xfId="0" applyFont="1" applyFill="1" applyBorder="1"/>
    <xf numFmtId="3" fontId="68" fillId="9" borderId="0" xfId="21" applyNumberFormat="1" applyFont="1" applyFill="1" applyBorder="1" applyAlignment="1">
      <alignment wrapText="1"/>
    </xf>
    <xf numFmtId="0" fontId="68" fillId="0" borderId="0" xfId="18" applyFont="1" applyFill="1"/>
    <xf numFmtId="3" fontId="47" fillId="0" borderId="155" xfId="0" applyNumberFormat="1" applyFont="1" applyBorder="1"/>
    <xf numFmtId="0" fontId="47" fillId="0" borderId="111" xfId="0" applyFont="1" applyBorder="1"/>
    <xf numFmtId="0" fontId="47" fillId="0" borderId="184" xfId="0" applyFont="1" applyBorder="1"/>
    <xf numFmtId="3" fontId="47" fillId="0" borderId="156" xfId="0" applyNumberFormat="1" applyFont="1" applyBorder="1"/>
    <xf numFmtId="168" fontId="22" fillId="11" borderId="121" xfId="7" applyFill="1" applyBorder="1" applyAlignment="1">
      <alignment horizontal="center" vertical="center" wrapText="1"/>
    </xf>
    <xf numFmtId="168" fontId="9" fillId="11" borderId="115" xfId="7" applyFont="1" applyFill="1" applyBorder="1"/>
    <xf numFmtId="167" fontId="46" fillId="12" borderId="112" xfId="6" applyNumberFormat="1" applyFont="1" applyFill="1" applyBorder="1"/>
    <xf numFmtId="0" fontId="67" fillId="12" borderId="119" xfId="19" applyFont="1" applyFill="1" applyBorder="1"/>
    <xf numFmtId="37" fontId="67" fillId="12" borderId="80" xfId="19" applyNumberFormat="1" applyFont="1" applyFill="1" applyBorder="1"/>
    <xf numFmtId="37" fontId="68" fillId="12" borderId="112" xfId="19" applyNumberFormat="1" applyFont="1" applyFill="1" applyBorder="1" applyAlignment="1">
      <alignment vertical="center"/>
    </xf>
    <xf numFmtId="37" fontId="68" fillId="12" borderId="112" xfId="19" applyNumberFormat="1" applyFont="1" applyFill="1" applyBorder="1"/>
    <xf numFmtId="0" fontId="74" fillId="12" borderId="28" xfId="0" applyFont="1" applyFill="1" applyBorder="1"/>
    <xf numFmtId="169" fontId="74" fillId="12" borderId="29" xfId="0" applyNumberFormat="1" applyFont="1" applyFill="1" applyBorder="1"/>
    <xf numFmtId="169" fontId="74" fillId="12" borderId="30" xfId="0" applyNumberFormat="1" applyFont="1" applyFill="1" applyBorder="1"/>
    <xf numFmtId="0" fontId="88" fillId="12" borderId="29" xfId="0" applyFont="1" applyFill="1" applyBorder="1"/>
    <xf numFmtId="3" fontId="67" fillId="9" borderId="152" xfId="20" applyNumberFormat="1" applyFont="1" applyFill="1" applyBorder="1" applyAlignment="1">
      <alignment horizontal="center"/>
    </xf>
    <xf numFmtId="14" fontId="67" fillId="9" borderId="105" xfId="20" applyNumberFormat="1" applyFont="1" applyFill="1" applyBorder="1" applyAlignment="1">
      <alignment horizontal="center"/>
    </xf>
    <xf numFmtId="0" fontId="47" fillId="0" borderId="184" xfId="0" applyFont="1" applyBorder="1" applyAlignment="1">
      <alignment wrapText="1"/>
    </xf>
    <xf numFmtId="3" fontId="47" fillId="0" borderId="148" xfId="0" applyNumberFormat="1" applyFont="1" applyFill="1" applyBorder="1"/>
    <xf numFmtId="9" fontId="47" fillId="0" borderId="80" xfId="0" applyNumberFormat="1" applyFont="1" applyBorder="1"/>
    <xf numFmtId="0" fontId="87" fillId="9" borderId="0" xfId="20" applyFont="1" applyFill="1" applyBorder="1" applyAlignment="1">
      <alignment horizontal="center"/>
    </xf>
    <xf numFmtId="0" fontId="45" fillId="0" borderId="119" xfId="0" applyFont="1" applyFill="1" applyBorder="1" applyAlignment="1">
      <alignment horizontal="justify" vertical="center"/>
    </xf>
    <xf numFmtId="0" fontId="45" fillId="0" borderId="112" xfId="0" applyFont="1" applyFill="1" applyBorder="1" applyAlignment="1">
      <alignment horizontal="justify" vertical="center"/>
    </xf>
    <xf numFmtId="16" fontId="0" fillId="0" borderId="0" xfId="0" applyNumberFormat="1"/>
    <xf numFmtId="0" fontId="0" fillId="0" borderId="80" xfId="0" applyBorder="1" applyAlignment="1">
      <alignment horizontal="center"/>
    </xf>
    <xf numFmtId="14" fontId="0" fillId="0" borderId="80" xfId="0" applyNumberFormat="1" applyBorder="1" applyAlignment="1">
      <alignment horizontal="center"/>
    </xf>
    <xf numFmtId="4" fontId="0" fillId="0" borderId="80" xfId="0" applyNumberFormat="1" applyBorder="1" applyAlignment="1">
      <alignment horizontal="center"/>
    </xf>
    <xf numFmtId="0" fontId="0" fillId="12" borderId="80" xfId="0" applyFill="1" applyBorder="1" applyAlignment="1">
      <alignment horizontal="center"/>
    </xf>
    <xf numFmtId="40" fontId="68" fillId="9" borderId="80" xfId="0" applyNumberFormat="1" applyFont="1" applyFill="1" applyBorder="1" applyAlignment="1">
      <alignment horizontal="right"/>
    </xf>
    <xf numFmtId="40" fontId="67" fillId="9" borderId="80" xfId="0" applyNumberFormat="1" applyFont="1" applyFill="1" applyBorder="1" applyAlignment="1">
      <alignment horizontal="right"/>
    </xf>
    <xf numFmtId="40" fontId="68" fillId="9" borderId="80" xfId="0" applyNumberFormat="1" applyFont="1" applyFill="1" applyBorder="1" applyAlignment="1">
      <alignment horizontal="center"/>
    </xf>
    <xf numFmtId="0" fontId="87" fillId="0" borderId="0" xfId="20" applyFont="1" applyFill="1" applyBorder="1" applyAlignment="1"/>
    <xf numFmtId="0" fontId="68" fillId="0" borderId="0" xfId="20" applyFont="1" applyFill="1"/>
    <xf numFmtId="0" fontId="88" fillId="0" borderId="0" xfId="0" applyFont="1" applyFill="1" applyAlignment="1">
      <alignment horizontal="left" vertical="center"/>
    </xf>
    <xf numFmtId="16" fontId="47" fillId="0" borderId="0" xfId="0" applyNumberFormat="1" applyFont="1"/>
    <xf numFmtId="168" fontId="68" fillId="0" borderId="0" xfId="22" applyNumberFormat="1" applyFont="1"/>
    <xf numFmtId="3" fontId="47" fillId="9" borderId="112" xfId="0" applyNumberFormat="1" applyFont="1" applyFill="1" applyBorder="1"/>
    <xf numFmtId="0" fontId="47" fillId="0" borderId="119" xfId="0" applyFont="1" applyBorder="1" applyAlignment="1">
      <alignment wrapText="1"/>
    </xf>
    <xf numFmtId="167" fontId="47" fillId="0" borderId="112" xfId="6" applyNumberFormat="1" applyFont="1" applyFill="1" applyBorder="1"/>
    <xf numFmtId="0" fontId="9" fillId="9" borderId="0" xfId="0" applyFont="1" applyFill="1"/>
    <xf numFmtId="0" fontId="0" fillId="9" borderId="0" xfId="0" applyFill="1"/>
    <xf numFmtId="3" fontId="68" fillId="9" borderId="25" xfId="21" applyNumberFormat="1" applyFont="1" applyFill="1" applyBorder="1"/>
    <xf numFmtId="0" fontId="67" fillId="9" borderId="168" xfId="21" applyFont="1" applyFill="1" applyBorder="1"/>
    <xf numFmtId="3" fontId="68" fillId="9" borderId="123" xfId="21" applyNumberFormat="1" applyFont="1" applyFill="1" applyBorder="1"/>
    <xf numFmtId="168" fontId="7" fillId="0" borderId="80" xfId="120" applyBorder="1"/>
    <xf numFmtId="167" fontId="68" fillId="0" borderId="0" xfId="18" applyNumberFormat="1" applyFont="1"/>
    <xf numFmtId="0" fontId="47" fillId="0" borderId="174" xfId="0" applyFont="1" applyBorder="1" applyAlignment="1">
      <alignment horizontal="center"/>
    </xf>
    <xf numFmtId="3" fontId="47" fillId="0" borderId="168" xfId="0" applyNumberFormat="1" applyFont="1" applyBorder="1" applyAlignment="1"/>
    <xf numFmtId="3" fontId="47" fillId="0" borderId="122" xfId="0" applyNumberFormat="1" applyFont="1" applyBorder="1" applyAlignment="1"/>
    <xf numFmtId="0" fontId="47" fillId="11" borderId="80" xfId="0" applyFont="1" applyFill="1" applyBorder="1"/>
    <xf numFmtId="0" fontId="47" fillId="12" borderId="80" xfId="0" applyFont="1" applyFill="1" applyBorder="1"/>
    <xf numFmtId="0" fontId="47" fillId="11" borderId="124" xfId="0" applyFont="1" applyFill="1" applyBorder="1" applyAlignment="1"/>
    <xf numFmtId="0" fontId="47" fillId="11" borderId="121" xfId="0" applyFont="1" applyFill="1" applyBorder="1" applyAlignment="1"/>
    <xf numFmtId="0" fontId="47" fillId="11" borderId="119" xfId="0" applyFont="1" applyFill="1" applyBorder="1"/>
    <xf numFmtId="0" fontId="47" fillId="11" borderId="112" xfId="0" applyFont="1" applyFill="1" applyBorder="1"/>
    <xf numFmtId="0" fontId="47" fillId="12" borderId="112" xfId="0" applyFont="1" applyFill="1" applyBorder="1"/>
    <xf numFmtId="0" fontId="72" fillId="9" borderId="179" xfId="20" applyFont="1" applyFill="1" applyBorder="1" applyAlignment="1">
      <alignment horizontal="center"/>
    </xf>
    <xf numFmtId="0" fontId="68" fillId="9" borderId="25" xfId="20" applyFont="1" applyFill="1" applyBorder="1"/>
    <xf numFmtId="4" fontId="68" fillId="9" borderId="25" xfId="20" applyNumberFormat="1" applyFont="1" applyFill="1" applyBorder="1"/>
    <xf numFmtId="3" fontId="68" fillId="9" borderId="25" xfId="20" applyNumberFormat="1" applyFont="1" applyFill="1" applyBorder="1"/>
    <xf numFmtId="3" fontId="68" fillId="9" borderId="123" xfId="20" applyNumberFormat="1" applyFont="1" applyFill="1" applyBorder="1"/>
    <xf numFmtId="0" fontId="67" fillId="0" borderId="111" xfId="19" applyFont="1" applyFill="1" applyBorder="1"/>
    <xf numFmtId="0" fontId="67" fillId="0" borderId="111" xfId="18" applyFont="1" applyBorder="1"/>
    <xf numFmtId="0" fontId="47" fillId="9" borderId="119" xfId="0" applyFont="1" applyFill="1" applyBorder="1" applyAlignment="1">
      <alignment wrapText="1"/>
    </xf>
    <xf numFmtId="3" fontId="68" fillId="9" borderId="87" xfId="21" applyNumberFormat="1" applyFont="1" applyFill="1" applyBorder="1"/>
    <xf numFmtId="3" fontId="68" fillId="9" borderId="87" xfId="6" applyNumberFormat="1" applyFont="1" applyFill="1" applyBorder="1" applyAlignment="1">
      <alignment horizontal="right"/>
    </xf>
    <xf numFmtId="3" fontId="72" fillId="9" borderId="87" xfId="21" applyNumberFormat="1" applyFont="1" applyFill="1" applyBorder="1"/>
    <xf numFmtId="172" fontId="67" fillId="9" borderId="87" xfId="6" applyFont="1" applyFill="1" applyBorder="1"/>
    <xf numFmtId="172" fontId="68" fillId="9" borderId="187" xfId="6" applyFont="1" applyFill="1" applyBorder="1"/>
    <xf numFmtId="3" fontId="67" fillId="9" borderId="87" xfId="21" applyNumberFormat="1" applyFont="1" applyFill="1" applyBorder="1"/>
    <xf numFmtId="167" fontId="68" fillId="9" borderId="87" xfId="6" applyNumberFormat="1" applyFont="1" applyFill="1" applyBorder="1"/>
    <xf numFmtId="172" fontId="68" fillId="9" borderId="87" xfId="6" applyFont="1" applyFill="1" applyBorder="1"/>
    <xf numFmtId="0" fontId="67" fillId="9" borderId="87" xfId="21" applyFont="1" applyFill="1" applyBorder="1"/>
    <xf numFmtId="3" fontId="46" fillId="11" borderId="80" xfId="0" applyNumberFormat="1" applyFont="1" applyFill="1" applyBorder="1"/>
    <xf numFmtId="3" fontId="47" fillId="11" borderId="112" xfId="0" applyNumberFormat="1" applyFont="1" applyFill="1" applyBorder="1"/>
    <xf numFmtId="0" fontId="68" fillId="11" borderId="121" xfId="19" applyFont="1" applyFill="1" applyBorder="1" applyAlignment="1">
      <alignment horizontal="center" vertical="center" wrapText="1"/>
    </xf>
    <xf numFmtId="0" fontId="68" fillId="11" borderId="145" xfId="19" applyFont="1" applyFill="1" applyBorder="1" applyAlignment="1">
      <alignment horizontal="center" vertical="center" wrapText="1"/>
    </xf>
    <xf numFmtId="0" fontId="0" fillId="0" borderId="0" xfId="0" applyAlignment="1"/>
    <xf numFmtId="0" fontId="9" fillId="0" borderId="0" xfId="0" applyFont="1" applyFill="1"/>
    <xf numFmtId="0" fontId="0" fillId="0" borderId="0" xfId="0" applyFont="1" applyFill="1"/>
    <xf numFmtId="0" fontId="88" fillId="0" borderId="0" xfId="0" applyFont="1" applyFill="1" applyAlignment="1">
      <alignment vertical="center"/>
    </xf>
    <xf numFmtId="0" fontId="45" fillId="0" borderId="50" xfId="0" applyFont="1" applyFill="1" applyBorder="1" applyAlignment="1">
      <alignment horizontal="center" vertical="center"/>
    </xf>
    <xf numFmtId="0" fontId="45" fillId="0" borderId="109" xfId="0" applyFont="1" applyFill="1" applyBorder="1" applyAlignment="1">
      <alignment horizontal="center" vertical="center"/>
    </xf>
    <xf numFmtId="0" fontId="97" fillId="0" borderId="0" xfId="0" applyFont="1" applyAlignment="1">
      <alignment vertical="center"/>
    </xf>
    <xf numFmtId="3" fontId="47" fillId="9" borderId="0" xfId="0" applyNumberFormat="1" applyFont="1" applyFill="1"/>
    <xf numFmtId="0" fontId="47" fillId="9" borderId="0" xfId="0" applyFont="1" applyFill="1" applyBorder="1"/>
    <xf numFmtId="3" fontId="47" fillId="9" borderId="0" xfId="0" applyNumberFormat="1" applyFont="1" applyFill="1" applyBorder="1"/>
    <xf numFmtId="3" fontId="46" fillId="9" borderId="0" xfId="0" applyNumberFormat="1" applyFont="1" applyFill="1" applyBorder="1"/>
    <xf numFmtId="0" fontId="47" fillId="0" borderId="83" xfId="0" applyFont="1" applyBorder="1"/>
    <xf numFmtId="0" fontId="47" fillId="0" borderId="98" xfId="0" applyFont="1" applyBorder="1" applyAlignment="1">
      <alignment horizontal="center"/>
    </xf>
    <xf numFmtId="0" fontId="9" fillId="0" borderId="0" xfId="0" applyFont="1" applyAlignment="1">
      <alignment horizontal="center" vertical="center"/>
    </xf>
    <xf numFmtId="0" fontId="47" fillId="11" borderId="121" xfId="0" applyFont="1" applyFill="1" applyBorder="1" applyAlignment="1">
      <alignment horizontal="center" vertical="center" wrapText="1"/>
    </xf>
    <xf numFmtId="14" fontId="67" fillId="9" borderId="176" xfId="21" applyNumberFormat="1" applyFont="1" applyFill="1" applyBorder="1" applyAlignment="1">
      <alignment horizontal="center"/>
    </xf>
    <xf numFmtId="14" fontId="67" fillId="9" borderId="190" xfId="21" applyNumberFormat="1" applyFont="1" applyFill="1" applyBorder="1" applyAlignment="1">
      <alignment horizontal="center"/>
    </xf>
    <xf numFmtId="14" fontId="67" fillId="9" borderId="191" xfId="21" applyNumberFormat="1" applyFont="1" applyFill="1" applyBorder="1" applyAlignment="1">
      <alignment horizontal="center"/>
    </xf>
    <xf numFmtId="168" fontId="67" fillId="9" borderId="176" xfId="21" applyNumberFormat="1" applyFont="1" applyFill="1" applyBorder="1"/>
    <xf numFmtId="168" fontId="67" fillId="9" borderId="175" xfId="21" applyNumberFormat="1" applyFont="1" applyFill="1" applyBorder="1"/>
    <xf numFmtId="3" fontId="67" fillId="9" borderId="176" xfId="21" applyNumberFormat="1" applyFont="1" applyFill="1" applyBorder="1"/>
    <xf numFmtId="3" fontId="68" fillId="9" borderId="176" xfId="21" applyNumberFormat="1" applyFont="1" applyFill="1" applyBorder="1"/>
    <xf numFmtId="3" fontId="68" fillId="9" borderId="175" xfId="21" applyNumberFormat="1" applyFont="1" applyFill="1" applyBorder="1"/>
    <xf numFmtId="3" fontId="68" fillId="0" borderId="176" xfId="21" applyNumberFormat="1" applyFont="1" applyFill="1" applyBorder="1"/>
    <xf numFmtId="172" fontId="68" fillId="9" borderId="175" xfId="6" applyFont="1" applyFill="1" applyBorder="1"/>
    <xf numFmtId="167" fontId="68" fillId="9" borderId="192" xfId="6" applyNumberFormat="1" applyFont="1" applyFill="1" applyBorder="1"/>
    <xf numFmtId="0" fontId="45" fillId="12" borderId="29" xfId="0" applyFont="1" applyFill="1" applyBorder="1" applyAlignment="1">
      <alignment horizontal="left" vertical="center"/>
    </xf>
    <xf numFmtId="0" fontId="45" fillId="12" borderId="50" xfId="0" applyFont="1" applyFill="1" applyBorder="1" applyAlignment="1">
      <alignment horizontal="left" vertical="center" wrapText="1"/>
    </xf>
    <xf numFmtId="0" fontId="45" fillId="12" borderId="50" xfId="0" applyFont="1" applyFill="1" applyBorder="1" applyAlignment="1">
      <alignment horizontal="left" vertical="center"/>
    </xf>
    <xf numFmtId="0" fontId="68" fillId="0" borderId="0" xfId="23" applyFont="1" applyFill="1" applyAlignment="1">
      <alignment horizontal="left" vertical="center"/>
    </xf>
    <xf numFmtId="0" fontId="47" fillId="0" borderId="0" xfId="0" applyFont="1" applyFill="1" applyAlignment="1">
      <alignment horizontal="left" vertical="center"/>
    </xf>
    <xf numFmtId="168" fontId="47" fillId="0" borderId="109" xfId="7" applyFont="1" applyBorder="1" applyAlignment="1">
      <alignment horizontal="right" vertical="center"/>
    </xf>
    <xf numFmtId="168" fontId="68" fillId="0" borderId="115" xfId="7" applyFont="1" applyFill="1" applyBorder="1"/>
    <xf numFmtId="0" fontId="71" fillId="0" borderId="0" xfId="0" applyFont="1" applyAlignment="1">
      <alignment horizontal="center" vertical="center"/>
    </xf>
    <xf numFmtId="172" fontId="68" fillId="9" borderId="80" xfId="6" applyNumberFormat="1" applyFont="1" applyFill="1" applyBorder="1"/>
    <xf numFmtId="3" fontId="68" fillId="9" borderId="112" xfId="20" applyNumberFormat="1" applyFont="1" applyFill="1" applyBorder="1" applyAlignment="1">
      <alignment horizontal="right"/>
    </xf>
    <xf numFmtId="3" fontId="67" fillId="9" borderId="181" xfId="20" applyNumberFormat="1" applyFont="1" applyFill="1" applyBorder="1" applyAlignment="1">
      <alignment horizontal="center" vertical="center" wrapText="1"/>
    </xf>
    <xf numFmtId="3" fontId="67" fillId="9" borderId="87" xfId="20" applyNumberFormat="1" applyFont="1" applyFill="1" applyBorder="1" applyAlignment="1">
      <alignment horizontal="center"/>
    </xf>
    <xf numFmtId="14" fontId="67" fillId="9" borderId="194" xfId="20" applyNumberFormat="1" applyFont="1" applyFill="1" applyBorder="1" applyAlignment="1">
      <alignment horizontal="center"/>
    </xf>
    <xf numFmtId="0" fontId="67" fillId="9" borderId="178" xfId="20" applyFont="1" applyFill="1" applyBorder="1" applyAlignment="1">
      <alignment horizontal="center" wrapText="1"/>
    </xf>
    <xf numFmtId="0" fontId="67" fillId="9" borderId="185" xfId="20" applyFont="1" applyFill="1" applyBorder="1" applyAlignment="1">
      <alignment horizontal="center" wrapText="1"/>
    </xf>
    <xf numFmtId="3" fontId="67" fillId="9" borderId="185" xfId="20" applyNumberFormat="1" applyFont="1" applyFill="1" applyBorder="1" applyAlignment="1">
      <alignment horizontal="center" wrapText="1"/>
    </xf>
    <xf numFmtId="3" fontId="67" fillId="9" borderId="195" xfId="20" applyNumberFormat="1" applyFont="1" applyFill="1" applyBorder="1" applyAlignment="1">
      <alignment horizontal="center" wrapText="1"/>
    </xf>
    <xf numFmtId="3" fontId="68" fillId="0" borderId="0" xfId="22" applyNumberFormat="1" applyFont="1"/>
    <xf numFmtId="0" fontId="87" fillId="12" borderId="119" xfId="18" applyFont="1" applyFill="1" applyBorder="1"/>
    <xf numFmtId="0" fontId="87" fillId="0" borderId="110" xfId="18" applyFont="1" applyBorder="1"/>
    <xf numFmtId="0" fontId="87" fillId="0" borderId="119" xfId="18" applyFont="1" applyFill="1" applyBorder="1"/>
    <xf numFmtId="0" fontId="84" fillId="0" borderId="0" xfId="0" applyFont="1" applyAlignment="1">
      <alignment horizontal="left" vertical="center"/>
    </xf>
    <xf numFmtId="14" fontId="0" fillId="9" borderId="0" xfId="0" applyNumberFormat="1" applyFill="1"/>
    <xf numFmtId="0" fontId="44" fillId="0" borderId="0" xfId="0" applyFont="1"/>
    <xf numFmtId="0" fontId="20" fillId="0" borderId="0" xfId="12" applyFont="1" applyFill="1" applyBorder="1" applyAlignment="1">
      <alignment horizontal="center"/>
    </xf>
    <xf numFmtId="0" fontId="9" fillId="0" borderId="0" xfId="0" applyFont="1" applyBorder="1" applyAlignment="1">
      <alignment horizontal="center"/>
    </xf>
    <xf numFmtId="0" fontId="9" fillId="0" borderId="0" xfId="0" applyFont="1" applyAlignment="1">
      <alignment horizontal="center" vertical="center"/>
    </xf>
    <xf numFmtId="0" fontId="45" fillId="0" borderId="147" xfId="0" applyFont="1" applyBorder="1" applyAlignment="1">
      <alignment vertical="center" wrapText="1"/>
    </xf>
    <xf numFmtId="0" fontId="45" fillId="0" borderId="149" xfId="0" applyFont="1" applyBorder="1" applyAlignment="1">
      <alignment vertical="center" wrapText="1"/>
    </xf>
    <xf numFmtId="0" fontId="42" fillId="0" borderId="0" xfId="0" applyFont="1" applyAlignment="1">
      <alignment horizontal="center"/>
    </xf>
    <xf numFmtId="0" fontId="71" fillId="0" borderId="0" xfId="0" applyFont="1" applyAlignment="1">
      <alignment horizontal="center" vertical="center"/>
    </xf>
    <xf numFmtId="0" fontId="91" fillId="0" borderId="0" xfId="0" applyFont="1" applyAlignment="1">
      <alignment horizontal="center" vertical="center"/>
    </xf>
    <xf numFmtId="0" fontId="70" fillId="9" borderId="0" xfId="21" applyFont="1" applyFill="1" applyBorder="1" applyAlignment="1">
      <alignment horizontal="center"/>
    </xf>
    <xf numFmtId="0" fontId="90" fillId="9" borderId="0" xfId="21" applyFont="1" applyFill="1" applyBorder="1" applyAlignment="1">
      <alignment horizontal="center"/>
    </xf>
    <xf numFmtId="0" fontId="71" fillId="9" borderId="0" xfId="21" applyFont="1" applyFill="1" applyBorder="1" applyAlignment="1">
      <alignment horizontal="center"/>
    </xf>
    <xf numFmtId="0" fontId="67" fillId="9" borderId="126" xfId="21" applyFont="1" applyFill="1" applyBorder="1" applyAlignment="1">
      <alignment horizontal="center" vertical="center"/>
    </xf>
    <xf numFmtId="0" fontId="67" fillId="9" borderId="101" xfId="21" applyFont="1" applyFill="1" applyBorder="1" applyAlignment="1">
      <alignment horizontal="center" vertical="center"/>
    </xf>
    <xf numFmtId="0" fontId="67" fillId="9" borderId="189" xfId="21" applyFont="1" applyFill="1" applyBorder="1" applyAlignment="1">
      <alignment horizontal="center" vertical="center"/>
    </xf>
    <xf numFmtId="0" fontId="67" fillId="9" borderId="102" xfId="21" applyFont="1" applyFill="1" applyBorder="1" applyAlignment="1">
      <alignment horizontal="center" vertical="center"/>
    </xf>
    <xf numFmtId="0" fontId="67" fillId="9" borderId="0" xfId="21" applyFont="1" applyFill="1" applyBorder="1" applyAlignment="1">
      <alignment horizontal="center"/>
    </xf>
    <xf numFmtId="0" fontId="70" fillId="0" borderId="0" xfId="21" applyFont="1" applyBorder="1" applyAlignment="1">
      <alignment horizontal="center"/>
    </xf>
    <xf numFmtId="0" fontId="67" fillId="0" borderId="147" xfId="21" applyFont="1" applyFill="1" applyBorder="1" applyAlignment="1">
      <alignment horizontal="center" vertical="center"/>
    </xf>
    <xf numFmtId="0" fontId="67" fillId="0" borderId="149" xfId="21" applyFont="1" applyFill="1" applyBorder="1" applyAlignment="1">
      <alignment horizontal="center" vertical="center"/>
    </xf>
    <xf numFmtId="0" fontId="95" fillId="0" borderId="0" xfId="22" applyFont="1" applyBorder="1" applyAlignment="1">
      <alignment horizontal="center" vertical="center"/>
    </xf>
    <xf numFmtId="0" fontId="74" fillId="0" borderId="0" xfId="22" applyFont="1" applyBorder="1" applyAlignment="1">
      <alignment horizontal="center" vertical="center"/>
    </xf>
    <xf numFmtId="0" fontId="67" fillId="0" borderId="0" xfId="23" applyFont="1" applyBorder="1" applyAlignment="1">
      <alignment horizontal="center" vertical="center"/>
    </xf>
    <xf numFmtId="0" fontId="79" fillId="0" borderId="0" xfId="16" applyFont="1" applyBorder="1" applyAlignment="1">
      <alignment horizontal="center" vertical="center"/>
    </xf>
    <xf numFmtId="0" fontId="80" fillId="0" borderId="111" xfId="16" applyFont="1" applyBorder="1" applyAlignment="1">
      <alignment horizontal="left" vertical="center" wrapText="1"/>
    </xf>
    <xf numFmtId="0" fontId="80" fillId="0" borderId="92" xfId="16" applyFont="1" applyBorder="1" applyAlignment="1">
      <alignment horizontal="left" vertical="center" wrapText="1"/>
    </xf>
    <xf numFmtId="0" fontId="80" fillId="0" borderId="98" xfId="16" applyFont="1" applyBorder="1" applyAlignment="1">
      <alignment horizontal="left" vertical="center" wrapText="1"/>
    </xf>
    <xf numFmtId="0" fontId="67" fillId="9" borderId="150" xfId="23" applyFont="1" applyFill="1" applyBorder="1" applyAlignment="1">
      <alignment horizontal="center" vertical="center"/>
    </xf>
    <xf numFmtId="0" fontId="67" fillId="9" borderId="176" xfId="23" applyFont="1" applyFill="1" applyBorder="1" applyAlignment="1">
      <alignment horizontal="center" vertical="center"/>
    </xf>
    <xf numFmtId="0" fontId="67" fillId="9" borderId="61" xfId="23" applyFont="1" applyFill="1" applyBorder="1" applyAlignment="1">
      <alignment horizontal="center" vertical="center"/>
    </xf>
    <xf numFmtId="0" fontId="67" fillId="9" borderId="107" xfId="23" applyFont="1" applyFill="1" applyBorder="1" applyAlignment="1">
      <alignment horizontal="center" vertical="center"/>
    </xf>
    <xf numFmtId="0" fontId="67" fillId="9" borderId="79" xfId="23" applyFont="1" applyFill="1" applyBorder="1" applyAlignment="1">
      <alignment horizontal="center" vertical="center"/>
    </xf>
    <xf numFmtId="0" fontId="67" fillId="9" borderId="170" xfId="23" applyFont="1" applyFill="1" applyBorder="1" applyAlignment="1">
      <alignment horizontal="center" vertical="center"/>
    </xf>
    <xf numFmtId="0" fontId="67" fillId="9" borderId="0" xfId="23" applyFont="1" applyFill="1" applyBorder="1" applyAlignment="1">
      <alignment horizontal="center"/>
    </xf>
    <xf numFmtId="0" fontId="67" fillId="9" borderId="103" xfId="23" applyFont="1" applyFill="1" applyBorder="1" applyAlignment="1">
      <alignment horizontal="center" vertical="center"/>
    </xf>
    <xf numFmtId="0" fontId="67" fillId="9" borderId="110" xfId="23" applyFont="1" applyFill="1" applyBorder="1" applyAlignment="1">
      <alignment horizontal="center" vertical="center"/>
    </xf>
    <xf numFmtId="0" fontId="67" fillId="9" borderId="126" xfId="23" applyFont="1" applyFill="1" applyBorder="1" applyAlignment="1">
      <alignment horizontal="center" vertical="center"/>
    </xf>
    <xf numFmtId="0" fontId="71" fillId="9" borderId="0" xfId="23" applyFont="1" applyFill="1" applyBorder="1" applyAlignment="1">
      <alignment horizontal="center"/>
    </xf>
    <xf numFmtId="0" fontId="84" fillId="9" borderId="0" xfId="23" applyFont="1" applyFill="1" applyBorder="1" applyAlignment="1">
      <alignment horizontal="center"/>
    </xf>
    <xf numFmtId="0" fontId="67" fillId="9" borderId="9" xfId="23" applyFont="1" applyFill="1" applyBorder="1" applyAlignment="1">
      <alignment horizontal="center" vertical="center"/>
    </xf>
    <xf numFmtId="0" fontId="67" fillId="9" borderId="144" xfId="23" applyFont="1" applyFill="1" applyBorder="1" applyAlignment="1">
      <alignment horizontal="center" vertical="center"/>
    </xf>
    <xf numFmtId="0" fontId="67" fillId="9" borderId="153" xfId="23" applyFont="1" applyFill="1" applyBorder="1" applyAlignment="1">
      <alignment horizontal="center" vertical="center"/>
    </xf>
    <xf numFmtId="0" fontId="67" fillId="9" borderId="176" xfId="23" applyFont="1" applyFill="1" applyBorder="1" applyAlignment="1">
      <alignment horizontal="center" vertical="center" wrapText="1"/>
    </xf>
    <xf numFmtId="0" fontId="67" fillId="9" borderId="181" xfId="23" applyFont="1" applyFill="1" applyBorder="1" applyAlignment="1">
      <alignment horizontal="center" vertical="center"/>
    </xf>
    <xf numFmtId="0" fontId="67" fillId="9" borderId="100" xfId="23" applyFont="1" applyFill="1" applyBorder="1" applyAlignment="1">
      <alignment horizontal="center" vertical="center"/>
    </xf>
    <xf numFmtId="0" fontId="67" fillId="9" borderId="22" xfId="23" applyFont="1" applyFill="1" applyBorder="1" applyAlignment="1">
      <alignment horizontal="center" vertical="center"/>
    </xf>
    <xf numFmtId="0" fontId="67" fillId="9" borderId="180" xfId="23" applyFont="1" applyFill="1" applyBorder="1" applyAlignment="1">
      <alignment horizontal="center" vertical="center"/>
    </xf>
    <xf numFmtId="37" fontId="13" fillId="0" borderId="0" xfId="24" applyFont="1" applyBorder="1" applyAlignment="1">
      <alignment horizontal="center"/>
    </xf>
    <xf numFmtId="37" fontId="14" fillId="0" borderId="0" xfId="24" applyFont="1" applyBorder="1" applyAlignment="1">
      <alignment horizontal="center"/>
    </xf>
    <xf numFmtId="37" fontId="15" fillId="0" borderId="0" xfId="24" applyFont="1" applyBorder="1" applyAlignment="1">
      <alignment horizontal="center"/>
    </xf>
    <xf numFmtId="37" fontId="0" fillId="0" borderId="0" xfId="24" applyFont="1" applyBorder="1" applyAlignment="1">
      <alignment horizontal="center"/>
    </xf>
    <xf numFmtId="37" fontId="7" fillId="0" borderId="0" xfId="24" applyFont="1" applyAlignment="1">
      <alignment horizontal="center"/>
    </xf>
    <xf numFmtId="0" fontId="88" fillId="0" borderId="0" xfId="0" applyFont="1" applyAlignment="1">
      <alignment horizontal="left" vertical="center" wrapText="1"/>
    </xf>
    <xf numFmtId="0" fontId="71" fillId="9" borderId="0" xfId="20" applyFont="1" applyFill="1" applyBorder="1" applyAlignment="1">
      <alignment horizontal="center"/>
    </xf>
    <xf numFmtId="0" fontId="87" fillId="9" borderId="0" xfId="20" applyFont="1" applyFill="1" applyBorder="1" applyAlignment="1">
      <alignment horizontal="center"/>
    </xf>
    <xf numFmtId="0" fontId="68" fillId="9" borderId="0" xfId="20" applyFont="1" applyFill="1" applyBorder="1" applyAlignment="1">
      <alignment horizontal="center"/>
    </xf>
    <xf numFmtId="3" fontId="68" fillId="9" borderId="0" xfId="20" applyNumberFormat="1" applyFont="1" applyFill="1" applyAlignment="1">
      <alignment horizontal="center"/>
    </xf>
    <xf numFmtId="0" fontId="67" fillId="9" borderId="193" xfId="20" applyFont="1" applyFill="1" applyBorder="1" applyAlignment="1">
      <alignment horizontal="center" vertical="center" wrapText="1"/>
    </xf>
    <xf numFmtId="0" fontId="67" fillId="9" borderId="98" xfId="20" applyFont="1" applyFill="1" applyBorder="1" applyAlignment="1">
      <alignment horizontal="center" vertical="center" wrapText="1"/>
    </xf>
    <xf numFmtId="0" fontId="67" fillId="9" borderId="188" xfId="20" applyFont="1" applyFill="1" applyBorder="1" applyAlignment="1">
      <alignment horizontal="center" vertical="center" wrapText="1"/>
    </xf>
    <xf numFmtId="0" fontId="67" fillId="9" borderId="177" xfId="20" applyFont="1" applyFill="1" applyBorder="1" applyAlignment="1">
      <alignment horizontal="center" vertical="center" wrapText="1"/>
    </xf>
    <xf numFmtId="0" fontId="67" fillId="9" borderId="92" xfId="20" applyFont="1" applyFill="1" applyBorder="1" applyAlignment="1">
      <alignment horizontal="center" vertical="center" wrapText="1"/>
    </xf>
    <xf numFmtId="0" fontId="67" fillId="9" borderId="114" xfId="20" applyFont="1" applyFill="1" applyBorder="1" applyAlignment="1">
      <alignment horizontal="center" vertical="center" wrapText="1"/>
    </xf>
    <xf numFmtId="0" fontId="67" fillId="9" borderId="129" xfId="20" applyFont="1" applyFill="1" applyBorder="1" applyAlignment="1">
      <alignment horizontal="center" vertical="center"/>
    </xf>
    <xf numFmtId="0" fontId="67" fillId="9" borderId="186" xfId="20" applyFont="1" applyFill="1" applyBorder="1" applyAlignment="1">
      <alignment horizontal="center" vertical="center"/>
    </xf>
    <xf numFmtId="0" fontId="67" fillId="9" borderId="144" xfId="20" applyFont="1" applyFill="1" applyBorder="1" applyAlignment="1">
      <alignment horizontal="center" vertical="center"/>
    </xf>
    <xf numFmtId="0" fontId="67" fillId="9" borderId="94" xfId="20" applyFont="1" applyFill="1" applyBorder="1" applyAlignment="1">
      <alignment horizontal="center" vertical="center"/>
    </xf>
    <xf numFmtId="0" fontId="67" fillId="9" borderId="103" xfId="20" applyFont="1" applyFill="1" applyBorder="1" applyAlignment="1">
      <alignment horizontal="center" vertical="center"/>
    </xf>
    <xf numFmtId="0" fontId="67" fillId="9" borderId="110" xfId="20" applyFont="1" applyFill="1" applyBorder="1" applyAlignment="1">
      <alignment horizontal="center" vertical="center"/>
    </xf>
    <xf numFmtId="0" fontId="67" fillId="9" borderId="104" xfId="20" applyFont="1" applyFill="1" applyBorder="1" applyAlignment="1">
      <alignment horizontal="center" vertical="center"/>
    </xf>
    <xf numFmtId="3" fontId="67" fillId="9" borderId="144" xfId="20" applyNumberFormat="1" applyFont="1" applyFill="1" applyBorder="1" applyAlignment="1">
      <alignment horizontal="center"/>
    </xf>
    <xf numFmtId="3" fontId="67" fillId="9" borderId="94" xfId="20" applyNumberFormat="1" applyFont="1" applyFill="1" applyBorder="1" applyAlignment="1">
      <alignment horizontal="center"/>
    </xf>
    <xf numFmtId="0" fontId="72" fillId="9" borderId="0" xfId="20" applyFont="1" applyFill="1" applyBorder="1" applyAlignment="1">
      <alignment horizontal="center"/>
    </xf>
    <xf numFmtId="0" fontId="46" fillId="12" borderId="80" xfId="0" applyFont="1" applyFill="1" applyBorder="1" applyAlignment="1">
      <alignment horizontal="center"/>
    </xf>
    <xf numFmtId="0" fontId="88" fillId="0" borderId="0" xfId="0" applyFont="1" applyAlignment="1">
      <alignment horizontal="left" vertical="center"/>
    </xf>
    <xf numFmtId="0" fontId="67" fillId="0" borderId="0" xfId="18" applyFont="1" applyBorder="1" applyAlignment="1">
      <alignment horizontal="center"/>
    </xf>
    <xf numFmtId="0" fontId="67" fillId="0" borderId="61" xfId="18" applyFont="1" applyFill="1" applyBorder="1" applyAlignment="1">
      <alignment horizontal="center"/>
    </xf>
    <xf numFmtId="0" fontId="67" fillId="0" borderId="107" xfId="18" applyFont="1" applyFill="1" applyBorder="1" applyAlignment="1">
      <alignment horizontal="center"/>
    </xf>
    <xf numFmtId="0" fontId="67" fillId="0" borderId="147" xfId="18" applyFont="1" applyFill="1" applyBorder="1" applyAlignment="1">
      <alignment horizontal="center" vertical="center" wrapText="1"/>
    </xf>
    <xf numFmtId="0" fontId="67" fillId="0" borderId="148" xfId="18" applyFont="1" applyFill="1" applyBorder="1" applyAlignment="1">
      <alignment horizontal="center" vertical="center" wrapText="1"/>
    </xf>
    <xf numFmtId="0" fontId="67" fillId="0" borderId="149" xfId="18" applyFont="1" applyFill="1" applyBorder="1" applyAlignment="1">
      <alignment horizontal="center" vertical="center" wrapText="1"/>
    </xf>
    <xf numFmtId="0" fontId="67" fillId="0" borderId="147" xfId="18" applyFont="1" applyFill="1" applyBorder="1" applyAlignment="1">
      <alignment horizontal="center" vertical="center"/>
    </xf>
    <xf numFmtId="0" fontId="67" fillId="0" borderId="148" xfId="18" applyFont="1" applyFill="1" applyBorder="1" applyAlignment="1">
      <alignment horizontal="center" vertical="center"/>
    </xf>
    <xf numFmtId="0" fontId="67" fillId="0" borderId="149" xfId="18" applyFont="1" applyFill="1" applyBorder="1" applyAlignment="1">
      <alignment horizontal="center" vertical="center"/>
    </xf>
    <xf numFmtId="0" fontId="67" fillId="0" borderId="107" xfId="18" applyFont="1" applyFill="1" applyBorder="1" applyAlignment="1">
      <alignment horizontal="center" vertical="center"/>
    </xf>
    <xf numFmtId="0" fontId="67" fillId="0" borderId="108" xfId="18" applyFont="1" applyFill="1" applyBorder="1" applyAlignment="1">
      <alignment horizontal="center" vertical="center"/>
    </xf>
    <xf numFmtId="0" fontId="67" fillId="0" borderId="109" xfId="18" applyFont="1" applyFill="1" applyBorder="1" applyAlignment="1">
      <alignment horizontal="center" vertical="center"/>
    </xf>
    <xf numFmtId="0" fontId="67" fillId="0" borderId="28" xfId="18" applyFont="1" applyBorder="1" applyAlignment="1">
      <alignment horizontal="center"/>
    </xf>
    <xf numFmtId="0" fontId="67" fillId="0" borderId="30" xfId="18" applyFont="1" applyBorder="1" applyAlignment="1">
      <alignment horizontal="center"/>
    </xf>
    <xf numFmtId="0" fontId="67" fillId="0" borderId="50" xfId="18" applyFont="1" applyBorder="1" applyAlignment="1">
      <alignment horizontal="center"/>
    </xf>
    <xf numFmtId="0" fontId="71" fillId="0" borderId="0" xfId="19" applyFont="1" applyFill="1" applyBorder="1" applyAlignment="1">
      <alignment horizontal="center"/>
    </xf>
    <xf numFmtId="0" fontId="72" fillId="0" borderId="0" xfId="19" applyFont="1" applyFill="1" applyBorder="1" applyAlignment="1">
      <alignment horizontal="center"/>
    </xf>
    <xf numFmtId="0" fontId="67" fillId="0" borderId="0" xfId="19" applyFont="1" applyFill="1" applyBorder="1" applyAlignment="1">
      <alignment horizontal="center"/>
    </xf>
    <xf numFmtId="0" fontId="67" fillId="0" borderId="0" xfId="19" applyFont="1" applyFill="1" applyBorder="1" applyAlignment="1">
      <alignment horizontal="left"/>
    </xf>
    <xf numFmtId="0" fontId="67" fillId="0" borderId="103" xfId="19" applyFont="1" applyFill="1" applyBorder="1" applyAlignment="1">
      <alignment horizontal="center" vertical="center" wrapText="1"/>
    </xf>
    <xf numFmtId="0" fontId="67" fillId="0" borderId="110" xfId="19" applyFont="1" applyFill="1" applyBorder="1" applyAlignment="1">
      <alignment horizontal="center" vertical="center" wrapText="1"/>
    </xf>
    <xf numFmtId="0" fontId="67" fillId="0" borderId="130" xfId="19" applyFont="1" applyFill="1" applyBorder="1" applyAlignment="1">
      <alignment horizontal="center" vertical="center" wrapText="1"/>
    </xf>
    <xf numFmtId="0" fontId="67" fillId="0" borderId="137" xfId="19" applyFont="1" applyFill="1" applyBorder="1" applyAlignment="1">
      <alignment horizontal="center" vertical="center" wrapText="1"/>
    </xf>
    <xf numFmtId="0" fontId="67" fillId="0" borderId="131" xfId="19" applyFont="1" applyFill="1" applyBorder="1" applyAlignment="1">
      <alignment horizontal="center" vertical="center" wrapText="1"/>
    </xf>
    <xf numFmtId="0" fontId="67" fillId="0" borderId="133" xfId="19" applyFont="1" applyFill="1" applyBorder="1" applyAlignment="1">
      <alignment horizontal="center" vertical="center" wrapText="1"/>
    </xf>
    <xf numFmtId="0" fontId="67" fillId="0" borderId="0" xfId="19" applyFont="1" applyFill="1" applyAlignment="1">
      <alignment horizontal="center"/>
    </xf>
    <xf numFmtId="0" fontId="46" fillId="0" borderId="28" xfId="0" applyFont="1" applyFill="1" applyBorder="1" applyAlignment="1">
      <alignment horizontal="center" vertical="center"/>
    </xf>
    <xf numFmtId="0" fontId="46" fillId="0" borderId="30" xfId="0" applyFont="1" applyFill="1" applyBorder="1" applyAlignment="1">
      <alignment horizontal="center" vertical="center"/>
    </xf>
    <xf numFmtId="0" fontId="46" fillId="0" borderId="151" xfId="0" applyFont="1" applyFill="1" applyBorder="1" applyAlignment="1">
      <alignment horizontal="center" vertical="center"/>
    </xf>
    <xf numFmtId="0" fontId="46" fillId="0" borderId="28" xfId="0" applyFont="1" applyBorder="1" applyAlignment="1">
      <alignment horizontal="center" vertical="center"/>
    </xf>
    <xf numFmtId="0" fontId="46" fillId="0" borderId="30" xfId="0" applyFont="1" applyBorder="1" applyAlignment="1">
      <alignment horizontal="center" vertical="center"/>
    </xf>
    <xf numFmtId="0" fontId="46" fillId="0" borderId="151" xfId="0" applyFont="1" applyBorder="1" applyAlignment="1">
      <alignment horizontal="center" vertical="center"/>
    </xf>
    <xf numFmtId="0" fontId="46" fillId="0" borderId="124" xfId="0" applyFont="1" applyBorder="1" applyAlignment="1">
      <alignment horizontal="center"/>
    </xf>
    <xf numFmtId="0" fontId="46" fillId="0" borderId="121" xfId="0" applyFont="1" applyBorder="1" applyAlignment="1">
      <alignment horizontal="center"/>
    </xf>
    <xf numFmtId="0" fontId="46" fillId="0" borderId="145" xfId="0" applyFont="1" applyBorder="1" applyAlignment="1">
      <alignment horizontal="center"/>
    </xf>
    <xf numFmtId="0" fontId="47" fillId="0" borderId="111" xfId="0" applyFont="1" applyBorder="1" applyAlignment="1">
      <alignment horizontal="center"/>
    </xf>
    <xf numFmtId="0" fontId="47" fillId="0" borderId="92" xfId="0" applyFont="1" applyBorder="1" applyAlignment="1">
      <alignment horizontal="center"/>
    </xf>
    <xf numFmtId="0" fontId="47" fillId="0" borderId="139" xfId="0" applyFont="1" applyBorder="1" applyAlignment="1">
      <alignment horizontal="center"/>
    </xf>
    <xf numFmtId="0" fontId="71" fillId="9" borderId="0" xfId="0" applyFont="1" applyFill="1" applyBorder="1" applyAlignment="1">
      <alignment horizontal="center" vertical="center"/>
    </xf>
    <xf numFmtId="0" fontId="84" fillId="9" borderId="0" xfId="0" applyFont="1" applyFill="1" applyBorder="1" applyAlignment="1">
      <alignment horizontal="center" vertical="center"/>
    </xf>
    <xf numFmtId="0" fontId="67" fillId="9" borderId="0" xfId="0" applyFont="1" applyFill="1" applyBorder="1" applyAlignment="1">
      <alignment horizontal="center" vertical="center"/>
    </xf>
    <xf numFmtId="0" fontId="74" fillId="12" borderId="103" xfId="0" applyFont="1" applyFill="1" applyBorder="1" applyAlignment="1">
      <alignment horizontal="center" vertical="center"/>
    </xf>
    <xf numFmtId="0" fontId="74" fillId="12" borderId="110" xfId="0" applyFont="1" applyFill="1" applyBorder="1" applyAlignment="1">
      <alignment horizontal="center" vertical="center"/>
    </xf>
    <xf numFmtId="0" fontId="74" fillId="12" borderId="104" xfId="0" applyFont="1" applyFill="1" applyBorder="1" applyAlignment="1">
      <alignment horizontal="center" vertical="center"/>
    </xf>
    <xf numFmtId="0" fontId="74" fillId="12" borderId="99" xfId="0" applyFont="1" applyFill="1" applyBorder="1" applyAlignment="1">
      <alignment horizontal="center"/>
    </xf>
    <xf numFmtId="0" fontId="74" fillId="12" borderId="106" xfId="0" applyFont="1" applyFill="1" applyBorder="1" applyAlignment="1">
      <alignment horizontal="center"/>
    </xf>
    <xf numFmtId="0" fontId="74" fillId="12" borderId="61" xfId="0" applyFont="1" applyFill="1" applyBorder="1" applyAlignment="1">
      <alignment horizontal="center"/>
    </xf>
    <xf numFmtId="0" fontId="74" fillId="12" borderId="182" xfId="0" applyFont="1" applyFill="1" applyBorder="1" applyAlignment="1">
      <alignment horizontal="center" vertical="center" wrapText="1"/>
    </xf>
    <xf numFmtId="0" fontId="74" fillId="12" borderId="113" xfId="0" applyFont="1" applyFill="1" applyBorder="1" applyAlignment="1">
      <alignment horizontal="center" vertical="center" wrapText="1"/>
    </xf>
    <xf numFmtId="0" fontId="74" fillId="12" borderId="183" xfId="0" applyFont="1" applyFill="1" applyBorder="1" applyAlignment="1">
      <alignment horizontal="center" vertical="center"/>
    </xf>
    <xf numFmtId="0" fontId="74" fillId="12" borderId="157" xfId="0" applyFont="1" applyFill="1" applyBorder="1" applyAlignment="1">
      <alignment horizontal="center" vertical="center"/>
    </xf>
    <xf numFmtId="0" fontId="74" fillId="12" borderId="183" xfId="0" applyFont="1" applyFill="1" applyBorder="1" applyAlignment="1">
      <alignment horizontal="center" vertical="center" wrapText="1"/>
    </xf>
    <xf numFmtId="0" fontId="74" fillId="12" borderId="157" xfId="0" applyFont="1" applyFill="1" applyBorder="1" applyAlignment="1">
      <alignment horizontal="center" vertical="center" wrapText="1"/>
    </xf>
    <xf numFmtId="0" fontId="74" fillId="12" borderId="177" xfId="0" applyFont="1" applyFill="1" applyBorder="1" applyAlignment="1">
      <alignment horizontal="center" vertical="center"/>
    </xf>
    <xf numFmtId="0" fontId="74" fillId="12" borderId="114" xfId="0" applyFont="1" applyFill="1" applyBorder="1" applyAlignment="1">
      <alignment horizontal="center" vertical="center"/>
    </xf>
    <xf numFmtId="0" fontId="74" fillId="12" borderId="177" xfId="0" applyFont="1" applyFill="1" applyBorder="1" applyAlignment="1">
      <alignment horizontal="center" vertical="center" wrapText="1"/>
    </xf>
    <xf numFmtId="0" fontId="74" fillId="12" borderId="114" xfId="0" applyFont="1" applyFill="1" applyBorder="1" applyAlignment="1">
      <alignment horizontal="center" vertical="center" wrapText="1"/>
    </xf>
    <xf numFmtId="0" fontId="74" fillId="12" borderId="28" xfId="0" applyFont="1" applyFill="1" applyBorder="1" applyAlignment="1">
      <alignment horizontal="center"/>
    </xf>
    <xf numFmtId="0" fontId="74" fillId="12" borderId="30" xfId="0" applyFont="1" applyFill="1" applyBorder="1" applyAlignment="1">
      <alignment horizontal="center"/>
    </xf>
    <xf numFmtId="0" fontId="74" fillId="12" borderId="50" xfId="0" applyFont="1" applyFill="1" applyBorder="1" applyAlignment="1">
      <alignment horizontal="center"/>
    </xf>
    <xf numFmtId="0" fontId="9" fillId="0" borderId="0" xfId="0" applyFont="1" applyBorder="1" applyAlignment="1">
      <alignment horizontal="center" vertical="center"/>
    </xf>
    <xf numFmtId="0" fontId="74" fillId="12" borderId="147" xfId="0" applyFont="1" applyFill="1" applyBorder="1" applyAlignment="1">
      <alignment horizontal="center" vertical="center" wrapText="1"/>
    </xf>
    <xf numFmtId="0" fontId="74" fillId="12" borderId="149" xfId="0" applyFont="1" applyFill="1" applyBorder="1" applyAlignment="1">
      <alignment horizontal="center" vertical="center" wrapText="1"/>
    </xf>
    <xf numFmtId="0" fontId="47" fillId="11" borderId="121" xfId="0" applyFont="1" applyFill="1" applyBorder="1" applyAlignment="1">
      <alignment horizontal="center" wrapText="1"/>
    </xf>
    <xf numFmtId="0" fontId="47" fillId="11" borderId="145" xfId="0" applyFont="1" applyFill="1" applyBorder="1" applyAlignment="1">
      <alignment horizontal="center" wrapText="1"/>
    </xf>
    <xf numFmtId="0" fontId="47" fillId="0" borderId="83" xfId="0" applyFont="1" applyBorder="1" applyAlignment="1">
      <alignment horizontal="center"/>
    </xf>
    <xf numFmtId="0" fontId="47" fillId="0" borderId="80" xfId="0" applyFont="1" applyBorder="1" applyAlignment="1">
      <alignment horizontal="center" vertical="center" wrapText="1"/>
    </xf>
    <xf numFmtId="0" fontId="47" fillId="0" borderId="80" xfId="0" applyFont="1" applyBorder="1" applyAlignment="1">
      <alignment horizontal="center"/>
    </xf>
    <xf numFmtId="0" fontId="47" fillId="11" borderId="121" xfId="0" applyFont="1" applyFill="1" applyBorder="1" applyAlignment="1">
      <alignment horizontal="center" vertical="center" wrapText="1"/>
    </xf>
    <xf numFmtId="0" fontId="47" fillId="0" borderId="80" xfId="0" applyFont="1" applyFill="1" applyBorder="1" applyAlignment="1">
      <alignment horizontal="center"/>
    </xf>
    <xf numFmtId="0" fontId="46" fillId="0" borderId="173" xfId="0" applyFont="1" applyBorder="1" applyAlignment="1">
      <alignment horizontal="center"/>
    </xf>
    <xf numFmtId="0" fontId="46" fillId="0" borderId="188" xfId="0" applyFont="1" applyBorder="1" applyAlignment="1">
      <alignment horizontal="center"/>
    </xf>
    <xf numFmtId="0" fontId="47" fillId="0" borderId="98" xfId="0" applyFont="1" applyBorder="1" applyAlignment="1">
      <alignment horizontal="center"/>
    </xf>
    <xf numFmtId="0" fontId="91" fillId="0" borderId="0" xfId="0" applyFont="1" applyAlignment="1">
      <alignment horizontal="left" vertical="center"/>
    </xf>
    <xf numFmtId="0" fontId="16" fillId="0" borderId="0" xfId="0" applyFont="1" applyFill="1" applyBorder="1" applyAlignment="1">
      <alignment horizontal="center"/>
    </xf>
    <xf numFmtId="0" fontId="17" fillId="0" borderId="0" xfId="0" applyFont="1" applyFill="1" applyBorder="1" applyAlignment="1">
      <alignment horizontal="center"/>
    </xf>
    <xf numFmtId="0" fontId="16" fillId="0" borderId="3" xfId="0" applyFont="1" applyFill="1" applyBorder="1" applyAlignment="1">
      <alignment horizontal="center"/>
    </xf>
    <xf numFmtId="0" fontId="16" fillId="0" borderId="14" xfId="0" applyFont="1" applyFill="1" applyBorder="1" applyAlignment="1">
      <alignment horizontal="center"/>
    </xf>
    <xf numFmtId="0" fontId="20" fillId="0" borderId="15" xfId="0" applyFont="1" applyFill="1" applyBorder="1" applyAlignment="1">
      <alignment horizontal="center"/>
    </xf>
    <xf numFmtId="3" fontId="16" fillId="0" borderId="13"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3" fontId="16" fillId="0" borderId="15" xfId="0" applyNumberFormat="1" applyFont="1" applyFill="1" applyBorder="1" applyAlignment="1">
      <alignment horizontal="center" vertical="center" wrapText="1"/>
    </xf>
    <xf numFmtId="3" fontId="16" fillId="0" borderId="0" xfId="0" applyNumberFormat="1" applyFont="1" applyFill="1" applyBorder="1" applyAlignment="1">
      <alignment horizontal="center"/>
    </xf>
    <xf numFmtId="3" fontId="42" fillId="10" borderId="91" xfId="0" applyNumberFormat="1" applyFont="1" applyFill="1" applyBorder="1" applyAlignment="1">
      <alignment horizontal="center" vertical="center" wrapText="1"/>
    </xf>
    <xf numFmtId="3" fontId="42" fillId="10" borderId="0" xfId="0" applyNumberFormat="1" applyFont="1" applyFill="1" applyBorder="1" applyAlignment="1">
      <alignment horizontal="center" vertical="center" wrapText="1"/>
    </xf>
    <xf numFmtId="3" fontId="42" fillId="10" borderId="79" xfId="0" applyNumberFormat="1" applyFont="1" applyFill="1" applyBorder="1" applyAlignment="1">
      <alignment horizontal="center" vertical="center" wrapText="1"/>
    </xf>
    <xf numFmtId="3" fontId="42" fillId="10" borderId="93" xfId="0" applyNumberFormat="1" applyFont="1" applyFill="1" applyBorder="1" applyAlignment="1">
      <alignment horizontal="center" vertical="center" wrapText="1"/>
    </xf>
    <xf numFmtId="3" fontId="42" fillId="10" borderId="24" xfId="0" applyNumberFormat="1" applyFont="1" applyFill="1" applyBorder="1" applyAlignment="1">
      <alignment horizontal="center" vertical="center" wrapText="1"/>
    </xf>
    <xf numFmtId="3" fontId="42" fillId="10" borderId="25" xfId="0" applyNumberFormat="1" applyFont="1" applyFill="1" applyBorder="1" applyAlignment="1">
      <alignment horizontal="center" vertical="center" wrapText="1"/>
    </xf>
    <xf numFmtId="3" fontId="42" fillId="10" borderId="83" xfId="0" applyNumberFormat="1" applyFont="1" applyFill="1" applyBorder="1" applyAlignment="1">
      <alignment horizontal="center" vertical="center" wrapText="1"/>
    </xf>
    <xf numFmtId="3" fontId="42" fillId="10" borderId="85" xfId="0" applyNumberFormat="1" applyFont="1" applyFill="1" applyBorder="1" applyAlignment="1">
      <alignment horizontal="center" vertical="center" wrapText="1"/>
    </xf>
    <xf numFmtId="0" fontId="43" fillId="0" borderId="0" xfId="0" applyFont="1" applyFill="1" applyBorder="1" applyAlignment="1">
      <alignment horizontal="center" vertical="center"/>
    </xf>
    <xf numFmtId="0" fontId="44" fillId="0" borderId="0" xfId="0" applyFont="1" applyFill="1" applyBorder="1" applyAlignment="1">
      <alignment horizontal="center" vertical="center"/>
    </xf>
    <xf numFmtId="0" fontId="42" fillId="10" borderId="21" xfId="0" applyFont="1" applyFill="1" applyBorder="1" applyAlignment="1">
      <alignment horizontal="center" vertical="center"/>
    </xf>
    <xf numFmtId="0" fontId="42" fillId="10" borderId="87" xfId="0" applyFont="1" applyFill="1" applyBorder="1" applyAlignment="1">
      <alignment horizontal="center" vertical="center"/>
    </xf>
    <xf numFmtId="0" fontId="42" fillId="10" borderId="22" xfId="0" applyFont="1" applyFill="1" applyBorder="1" applyAlignment="1">
      <alignment horizontal="center" vertical="center"/>
    </xf>
    <xf numFmtId="3" fontId="42" fillId="10" borderId="23" xfId="0" applyNumberFormat="1" applyFont="1" applyFill="1" applyBorder="1" applyAlignment="1">
      <alignment horizontal="center" vertical="center" wrapText="1"/>
    </xf>
    <xf numFmtId="3" fontId="42" fillId="10" borderId="88" xfId="0" applyNumberFormat="1" applyFont="1" applyFill="1" applyBorder="1" applyAlignment="1">
      <alignment horizontal="center" vertical="center" wrapText="1"/>
    </xf>
    <xf numFmtId="3" fontId="42" fillId="10" borderId="10" xfId="0" applyNumberFormat="1" applyFont="1" applyFill="1" applyBorder="1" applyAlignment="1">
      <alignment horizontal="center" vertical="center" wrapText="1"/>
    </xf>
    <xf numFmtId="3" fontId="42" fillId="10" borderId="81" xfId="0" applyNumberFormat="1" applyFont="1" applyFill="1" applyBorder="1" applyAlignment="1">
      <alignment horizontal="center" vertical="center" wrapText="1"/>
    </xf>
    <xf numFmtId="3" fontId="42" fillId="10" borderId="78" xfId="0" applyNumberFormat="1" applyFont="1" applyFill="1" applyBorder="1" applyAlignment="1">
      <alignment horizontal="center" vertical="center" wrapText="1"/>
    </xf>
  </cellXfs>
  <cellStyles count="192">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3" xfId="117"/>
    <cellStyle name="Millares [0] 3 2" xfId="190"/>
    <cellStyle name="Millares [0] 4" xfId="120"/>
    <cellStyle name="Millares 2" xfId="8"/>
    <cellStyle name="Millares 3" xfId="9"/>
    <cellStyle name="Millares 3 2" xfId="121"/>
    <cellStyle name="Millares 4" xfId="119"/>
    <cellStyle name="Millares 5" xfId="126"/>
    <cellStyle name="Millares_Flujo de Efectivo Set´05" xfId="10"/>
    <cellStyle name="Monetario" xfId="11"/>
    <cellStyle name="Neutral" xfId="83" builtinId="28" customBuiltin="1"/>
    <cellStyle name="Normal" xfId="0" builtinId="0"/>
    <cellStyle name="Normal 10" xfId="33"/>
    <cellStyle name="Normal 10 2" xfId="134"/>
    <cellStyle name="Normal 11" xfId="34"/>
    <cellStyle name="Normal 11 2" xfId="135"/>
    <cellStyle name="Normal 12" xfId="35"/>
    <cellStyle name="Normal 12 2" xfId="136"/>
    <cellStyle name="Normal 13" xfId="36"/>
    <cellStyle name="Normal 13 2" xfId="137"/>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2905125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95950" cy="57975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570140</xdr:colOff>
      <xdr:row>4</xdr:row>
      <xdr:rowOff>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49506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180975</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90975" cy="647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22412</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0</xdr:colOff>
      <xdr:row>3</xdr:row>
      <xdr:rowOff>93980</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0" cy="57975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57150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961756</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1095375</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1498600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52000"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990600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876942</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876300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695575"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800350"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1007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1143000</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305300"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742949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75322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19525"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714375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62400"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1066799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72000"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624986</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43524"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152400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6005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5312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1238250</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996962"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828675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481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1038226</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0"/>
          <a:ext cx="3810000"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4</xdr:row>
      <xdr:rowOff>10947</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948276" cy="667844"/>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392</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393</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394</v>
      </c>
      <c r="D9" s="147" t="s">
        <v>395</v>
      </c>
      <c r="E9" s="148"/>
      <c r="F9" s="148"/>
      <c r="G9" s="148"/>
      <c r="H9" s="148"/>
      <c r="I9" s="148"/>
      <c r="J9" s="148"/>
      <c r="K9" s="148"/>
      <c r="L9" s="149" t="s">
        <v>396</v>
      </c>
      <c r="M9" s="150" t="s">
        <v>397</v>
      </c>
      <c r="O9" s="130"/>
      <c r="Q9" s="135"/>
    </row>
    <row r="10" spans="1:17" s="134" customFormat="1" ht="15">
      <c r="A10" s="130"/>
      <c r="B10" s="131"/>
      <c r="C10" s="146" t="s">
        <v>398</v>
      </c>
      <c r="D10" s="151" t="s">
        <v>399</v>
      </c>
      <c r="E10" s="148"/>
      <c r="F10" s="148"/>
      <c r="G10" s="148"/>
      <c r="H10" s="148"/>
      <c r="I10" s="148"/>
      <c r="J10" s="148"/>
      <c r="K10" s="148"/>
      <c r="L10" s="152" t="s">
        <v>400</v>
      </c>
      <c r="M10" s="153">
        <v>41017</v>
      </c>
      <c r="O10" s="130"/>
      <c r="Q10" s="135"/>
    </row>
    <row r="11" spans="1:17" s="134" customFormat="1" ht="15">
      <c r="A11" s="130"/>
      <c r="B11" s="131"/>
      <c r="C11" s="154" t="s">
        <v>401</v>
      </c>
      <c r="D11" s="151" t="s">
        <v>402</v>
      </c>
      <c r="E11" s="137"/>
      <c r="F11" s="137"/>
      <c r="G11" s="137"/>
      <c r="H11" s="137"/>
      <c r="I11" s="137"/>
      <c r="J11" s="137"/>
      <c r="K11" s="137"/>
      <c r="L11" s="152" t="s">
        <v>403</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404</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405</v>
      </c>
      <c r="D15" s="160">
        <f>I22</f>
        <v>33597584779</v>
      </c>
      <c r="F15" s="148"/>
      <c r="G15" s="148"/>
      <c r="H15" s="148"/>
      <c r="I15" s="148"/>
      <c r="J15" s="148"/>
      <c r="K15" s="148"/>
      <c r="L15" s="161" t="s">
        <v>406</v>
      </c>
      <c r="M15" s="161"/>
      <c r="O15" s="130"/>
      <c r="Q15" s="135"/>
    </row>
    <row r="16" spans="1:17" s="134" customFormat="1" ht="15">
      <c r="A16" s="130"/>
      <c r="B16" s="131"/>
      <c r="C16" s="152" t="s">
        <v>407</v>
      </c>
      <c r="D16" s="160">
        <f>+D15*1%</f>
        <v>335975847.79000002</v>
      </c>
      <c r="F16" s="162"/>
      <c r="G16" s="162"/>
      <c r="H16" s="162"/>
      <c r="I16" s="163"/>
      <c r="J16" s="162"/>
      <c r="K16" s="162"/>
      <c r="L16" s="164" t="s">
        <v>408</v>
      </c>
      <c r="M16" s="165" t="s">
        <v>399</v>
      </c>
      <c r="O16" s="130"/>
      <c r="Q16" s="135"/>
    </row>
    <row r="17" spans="1:17" s="134" customFormat="1" ht="15">
      <c r="A17" s="130"/>
      <c r="B17" s="131"/>
      <c r="C17" s="166" t="s">
        <v>409</v>
      </c>
      <c r="D17" s="160">
        <f>+D16*50%</f>
        <v>167987923.89500001</v>
      </c>
      <c r="F17" s="162"/>
      <c r="G17" s="162"/>
      <c r="H17" s="162"/>
      <c r="I17" s="163"/>
      <c r="J17" s="162"/>
      <c r="K17" s="162"/>
      <c r="L17" s="164" t="s">
        <v>410</v>
      </c>
      <c r="M17" s="165">
        <v>41013</v>
      </c>
      <c r="O17" s="130"/>
      <c r="Q17" s="135"/>
    </row>
    <row r="18" spans="1:17" s="134" customFormat="1" ht="15">
      <c r="A18" s="130"/>
      <c r="B18" s="131"/>
      <c r="C18" s="152" t="s">
        <v>411</v>
      </c>
      <c r="D18" s="160">
        <f>+D17*5%</f>
        <v>8399396.1947500017</v>
      </c>
      <c r="F18" s="162"/>
      <c r="G18" s="162"/>
      <c r="H18" s="162"/>
      <c r="I18" s="162"/>
      <c r="J18" s="162"/>
      <c r="K18" s="162"/>
      <c r="L18" s="164" t="s">
        <v>412</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413</v>
      </c>
      <c r="D20" s="169" t="s">
        <v>414</v>
      </c>
      <c r="E20" s="170" t="s">
        <v>415</v>
      </c>
      <c r="F20" s="171" t="s">
        <v>416</v>
      </c>
      <c r="G20" s="170" t="s">
        <v>417</v>
      </c>
      <c r="H20" s="171" t="s">
        <v>416</v>
      </c>
      <c r="I20" s="170" t="s">
        <v>418</v>
      </c>
      <c r="J20" s="171" t="s">
        <v>416</v>
      </c>
      <c r="K20" s="172" t="s">
        <v>419</v>
      </c>
      <c r="L20" s="173" t="s">
        <v>420</v>
      </c>
      <c r="M20" s="171" t="s">
        <v>416</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421</v>
      </c>
      <c r="D22" s="182" t="s">
        <v>422</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423</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424</v>
      </c>
      <c r="E26" s="199"/>
      <c r="F26" s="192"/>
      <c r="G26" s="199">
        <v>0</v>
      </c>
      <c r="H26" s="192">
        <f t="shared" si="0"/>
        <v>0</v>
      </c>
      <c r="I26" s="199">
        <v>0</v>
      </c>
      <c r="J26" s="192"/>
      <c r="K26" s="200"/>
      <c r="L26" s="199">
        <f t="shared" si="1"/>
        <v>0</v>
      </c>
      <c r="M26" s="192">
        <v>0</v>
      </c>
      <c r="O26" s="130"/>
      <c r="Q26" s="187"/>
    </row>
    <row r="27" spans="1:17" s="131" customFormat="1">
      <c r="A27" s="130"/>
      <c r="C27" s="197"/>
      <c r="D27" s="198" t="s">
        <v>380</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425</v>
      </c>
      <c r="E28" s="199"/>
      <c r="F28" s="192"/>
      <c r="G28" s="199">
        <v>0</v>
      </c>
      <c r="H28" s="192">
        <f t="shared" si="0"/>
        <v>0</v>
      </c>
      <c r="I28" s="199">
        <v>0</v>
      </c>
      <c r="J28" s="192"/>
      <c r="K28" s="200"/>
      <c r="L28" s="199">
        <f t="shared" si="1"/>
        <v>0</v>
      </c>
      <c r="M28" s="192">
        <v>0</v>
      </c>
      <c r="O28" s="130"/>
      <c r="Q28" s="187"/>
    </row>
    <row r="29" spans="1:17" s="131" customFormat="1">
      <c r="A29" s="130"/>
      <c r="C29" s="201"/>
      <c r="D29" s="198" t="s">
        <v>382</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383</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384</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385</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386</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387</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388</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389</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390</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391</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426</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427</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428</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429</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430</v>
      </c>
      <c r="D43" s="204" t="s">
        <v>431</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432</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433</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434</v>
      </c>
      <c r="D47" s="189" t="s">
        <v>435</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435</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436</v>
      </c>
      <c r="D50" s="207" t="s">
        <v>437</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438</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439</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440</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441</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442</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443</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444</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445</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446</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447</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448</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449</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450</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451</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452</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453</v>
      </c>
      <c r="D66" s="207" t="s">
        <v>454</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332</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455</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456</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457</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458</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459</v>
      </c>
      <c r="D73" s="212" t="s">
        <v>460</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461</v>
      </c>
      <c r="D74" s="207" t="s">
        <v>462</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463</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464</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465</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466</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467</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468</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469</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470</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471</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472</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473</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474</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475</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476</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477</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478</v>
      </c>
      <c r="D91" s="207" t="s">
        <v>479</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479</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480</v>
      </c>
      <c r="D94" s="195" t="s">
        <v>481</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482</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483</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484</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485</v>
      </c>
      <c r="D99" s="195" t="s">
        <v>486</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487</v>
      </c>
      <c r="D100" s="195" t="s">
        <v>488</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489</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490</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491</v>
      </c>
      <c r="D104" s="215" t="s">
        <v>492</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493</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494</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495</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385</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386</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496</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497</v>
      </c>
      <c r="D112" s="195" t="s">
        <v>498</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499</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500</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501</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502</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503</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504</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505</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506</v>
      </c>
      <c r="D121" s="189" t="s">
        <v>507</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508</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509</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507</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510</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511</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512</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513</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514</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515</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516</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517</v>
      </c>
      <c r="D133" s="195" t="s">
        <v>518</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519</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520</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521</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522</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523</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524</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525</v>
      </c>
      <c r="D144" s="215" t="s">
        <v>344</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526</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527</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528</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529</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530</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531</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532</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533</v>
      </c>
      <c r="E162" s="232">
        <f>I116</f>
        <v>0</v>
      </c>
      <c r="F162" s="249"/>
      <c r="G162" s="231">
        <f>+G137+G98</f>
        <v>21646689080</v>
      </c>
      <c r="H162" s="249"/>
      <c r="I162" s="231">
        <f>+I137+I98</f>
        <v>29256814207</v>
      </c>
      <c r="J162" s="249"/>
      <c r="K162" s="249"/>
      <c r="L162" s="232"/>
      <c r="M162" s="250"/>
    </row>
    <row r="163" spans="4:13" ht="15.75" thickBot="1">
      <c r="D163" s="251" t="s">
        <v>534</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19"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392</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393</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535</v>
      </c>
      <c r="D9" s="147" t="str">
        <f>'Balance (2)'!D9</f>
        <v>Metal Dorado S.A.</v>
      </c>
      <c r="E9" s="148"/>
      <c r="F9" s="148"/>
      <c r="G9" s="148"/>
      <c r="H9" s="148"/>
      <c r="I9" s="179"/>
      <c r="J9" s="179"/>
      <c r="K9" s="148"/>
      <c r="L9" s="149" t="s">
        <v>396</v>
      </c>
      <c r="M9" s="261" t="s">
        <v>397</v>
      </c>
      <c r="N9" s="148"/>
      <c r="O9" s="239"/>
      <c r="Q9" s="135"/>
    </row>
    <row r="10" spans="1:17" s="134" customFormat="1" ht="15">
      <c r="A10" s="239"/>
      <c r="B10" s="148"/>
      <c r="C10" s="146" t="s">
        <v>536</v>
      </c>
      <c r="D10" s="151" t="s">
        <v>399</v>
      </c>
      <c r="E10" s="148"/>
      <c r="F10" s="148"/>
      <c r="G10" s="148"/>
      <c r="H10" s="148"/>
      <c r="I10" s="179"/>
      <c r="J10" s="179"/>
      <c r="K10" s="148"/>
      <c r="L10" s="262" t="s">
        <v>400</v>
      </c>
      <c r="M10" s="263">
        <v>41017</v>
      </c>
      <c r="N10" s="148"/>
      <c r="O10" s="239"/>
      <c r="Q10" s="135"/>
    </row>
    <row r="11" spans="1:17" s="134" customFormat="1" ht="15">
      <c r="A11" s="239"/>
      <c r="B11" s="148"/>
      <c r="C11" s="146" t="s">
        <v>537</v>
      </c>
      <c r="D11" s="151" t="s">
        <v>402</v>
      </c>
      <c r="E11" s="148"/>
      <c r="F11" s="148"/>
      <c r="G11" s="148"/>
      <c r="H11" s="148"/>
      <c r="I11" s="179"/>
      <c r="J11" s="179"/>
      <c r="K11" s="148"/>
      <c r="L11" s="262" t="s">
        <v>403</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404</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405</v>
      </c>
      <c r="D15" s="265">
        <f>+'Balance (2)'!I22</f>
        <v>33597584779</v>
      </c>
      <c r="E15" s="148"/>
      <c r="F15" s="148"/>
      <c r="G15" s="148"/>
      <c r="H15" s="148"/>
      <c r="I15" s="179"/>
      <c r="J15" s="179"/>
      <c r="K15" s="148"/>
      <c r="L15" s="266" t="s">
        <v>406</v>
      </c>
      <c r="M15" s="266"/>
      <c r="N15" s="148"/>
      <c r="O15" s="239"/>
      <c r="Q15" s="135"/>
    </row>
    <row r="16" spans="1:17" s="134" customFormat="1" ht="15">
      <c r="A16" s="239"/>
      <c r="B16" s="148"/>
      <c r="C16" s="166" t="s">
        <v>407</v>
      </c>
      <c r="D16" s="265">
        <f>+D15*1%</f>
        <v>335975847.79000002</v>
      </c>
      <c r="E16" s="148"/>
      <c r="F16" s="267"/>
      <c r="G16" s="267"/>
      <c r="H16" s="267"/>
      <c r="I16" s="268"/>
      <c r="J16" s="268"/>
      <c r="K16" s="267"/>
      <c r="L16" s="267" t="s">
        <v>538</v>
      </c>
      <c r="M16" s="269" t="s">
        <v>399</v>
      </c>
      <c r="N16" s="148"/>
      <c r="O16" s="239"/>
      <c r="Q16" s="135"/>
    </row>
    <row r="17" spans="1:17" s="134" customFormat="1" ht="15">
      <c r="A17" s="239"/>
      <c r="B17" s="148"/>
      <c r="C17" s="152" t="s">
        <v>409</v>
      </c>
      <c r="D17" s="265">
        <f>+D16*50%</f>
        <v>167987923.89500001</v>
      </c>
      <c r="E17" s="148"/>
      <c r="F17" s="267"/>
      <c r="G17" s="267"/>
      <c r="H17" s="267"/>
      <c r="I17" s="268"/>
      <c r="J17" s="268"/>
      <c r="K17" s="267"/>
      <c r="L17" s="267" t="s">
        <v>539</v>
      </c>
      <c r="M17" s="269">
        <v>41013</v>
      </c>
      <c r="N17" s="148"/>
      <c r="O17" s="239"/>
      <c r="Q17" s="135"/>
    </row>
    <row r="18" spans="1:17" s="134" customFormat="1" ht="15">
      <c r="A18" s="239"/>
      <c r="B18" s="148"/>
      <c r="C18" s="166" t="s">
        <v>411</v>
      </c>
      <c r="D18" s="265">
        <f>+D17*5%</f>
        <v>8399396.1947500017</v>
      </c>
      <c r="E18" s="148"/>
      <c r="F18" s="267"/>
      <c r="G18" s="267"/>
      <c r="H18" s="267"/>
      <c r="I18" s="268"/>
      <c r="J18" s="268"/>
      <c r="K18" s="267"/>
      <c r="L18" s="267" t="s">
        <v>540</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413</v>
      </c>
      <c r="D20" s="270" t="s">
        <v>414</v>
      </c>
      <c r="E20" s="271" t="s">
        <v>415</v>
      </c>
      <c r="F20" s="272" t="s">
        <v>416</v>
      </c>
      <c r="G20" s="271" t="s">
        <v>417</v>
      </c>
      <c r="H20" s="272" t="s">
        <v>416</v>
      </c>
      <c r="I20" s="271" t="s">
        <v>418</v>
      </c>
      <c r="J20" s="272" t="s">
        <v>416</v>
      </c>
      <c r="K20" s="273" t="s">
        <v>419</v>
      </c>
      <c r="L20" s="274" t="s">
        <v>420</v>
      </c>
      <c r="M20" s="275" t="s">
        <v>416</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541</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542</v>
      </c>
      <c r="D23" s="287" t="s">
        <v>543</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544</v>
      </c>
      <c r="D24" s="287" t="s">
        <v>545</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546</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547</v>
      </c>
      <c r="D27" s="299" t="s">
        <v>548</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549</v>
      </c>
      <c r="D28" s="299" t="s">
        <v>550</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551</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552</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553</v>
      </c>
      <c r="D32" s="299" t="s">
        <v>554</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555</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556</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557</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558</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559</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560</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561</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562</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563</v>
      </c>
      <c r="D44" s="325" t="s">
        <v>564</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565</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566</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567</v>
      </c>
      <c r="D48" s="325" t="s">
        <v>568</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569</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570</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571</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572</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573</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574</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575</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576</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577</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578</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579</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580</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581</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582</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583</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584</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585</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586</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587</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588</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589</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590</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591</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592</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593</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594</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595</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596</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597</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598</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599</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600</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601</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602</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603</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604</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556</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605</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374</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606</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607</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608</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609</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610</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611</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612</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613</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614</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615</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616</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617</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618</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619</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620</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621</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622</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623</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624</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03"/>
      <c r="E114" s="1103"/>
      <c r="F114" s="1103"/>
      <c r="G114" s="1103"/>
      <c r="H114" s="1103"/>
      <c r="I114" s="1103"/>
      <c r="J114" s="1103"/>
      <c r="K114" s="1103"/>
      <c r="L114" s="1103"/>
      <c r="M114" s="1103"/>
      <c r="O114" s="130"/>
      <c r="Q114" s="187"/>
    </row>
    <row r="115" spans="1:17" s="131" customFormat="1" ht="15" thickBot="1">
      <c r="A115" s="239"/>
      <c r="B115" s="148"/>
      <c r="C115" s="361"/>
      <c r="D115" s="362" t="s">
        <v>625</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626</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627</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19"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04" t="s">
        <v>0</v>
      </c>
      <c r="B1" s="1104"/>
      <c r="C1" s="1104"/>
      <c r="D1" s="1104"/>
      <c r="E1" s="1104"/>
      <c r="F1" s="1104"/>
      <c r="G1" s="1104"/>
      <c r="H1" s="3"/>
    </row>
    <row r="2" spans="1:8">
      <c r="A2" s="1104" t="s">
        <v>1</v>
      </c>
      <c r="B2" s="1104"/>
      <c r="C2" s="1104"/>
      <c r="D2" s="1104"/>
      <c r="E2" s="1104"/>
      <c r="F2" s="1104"/>
      <c r="G2" s="1104"/>
      <c r="H2" s="3"/>
    </row>
    <row r="3" spans="1:8">
      <c r="A3" s="1104" t="s">
        <v>2</v>
      </c>
      <c r="B3" s="1104"/>
      <c r="C3" s="1104"/>
      <c r="D3" s="1104"/>
      <c r="E3" s="1104"/>
      <c r="F3" s="1104"/>
      <c r="G3" s="1104"/>
      <c r="H3" s="3"/>
    </row>
    <row r="4" spans="1:8">
      <c r="A4" s="1104" t="s">
        <v>3</v>
      </c>
      <c r="B4" s="1104"/>
      <c r="C4" s="1104"/>
      <c r="D4" s="1104"/>
      <c r="E4" s="1104"/>
      <c r="F4" s="1104"/>
      <c r="G4" s="1104"/>
      <c r="H4" s="3"/>
    </row>
    <row r="5" spans="1:8">
      <c r="A5" s="1104" t="s">
        <v>378</v>
      </c>
      <c r="B5" s="1104"/>
      <c r="C5" s="1104"/>
      <c r="D5" s="1104"/>
      <c r="E5" s="1104"/>
      <c r="F5" s="1104"/>
      <c r="G5" s="1104"/>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379</v>
      </c>
    </row>
    <row r="12" spans="1:8">
      <c r="C12" s="1" t="s">
        <v>381</v>
      </c>
    </row>
    <row r="13" spans="1:8">
      <c r="C13" t="s">
        <v>382</v>
      </c>
    </row>
    <row r="14" spans="1:8">
      <c r="C14" t="s">
        <v>383</v>
      </c>
    </row>
    <row r="15" spans="1:8">
      <c r="C15" t="s">
        <v>384</v>
      </c>
    </row>
    <row r="16" spans="1:8">
      <c r="C16" t="s">
        <v>385</v>
      </c>
    </row>
    <row r="17" spans="2:10">
      <c r="B17"/>
      <c r="C17" t="s">
        <v>386</v>
      </c>
      <c r="D17"/>
      <c r="E17"/>
      <c r="F17"/>
      <c r="G17"/>
      <c r="H17"/>
      <c r="J17"/>
    </row>
    <row r="18" spans="2:10">
      <c r="B18"/>
      <c r="C18" t="s">
        <v>387</v>
      </c>
      <c r="D18"/>
      <c r="E18"/>
      <c r="F18"/>
      <c r="G18"/>
      <c r="H18"/>
      <c r="J18"/>
    </row>
    <row r="19" spans="2:10">
      <c r="B19"/>
      <c r="C19" t="s">
        <v>388</v>
      </c>
      <c r="D19"/>
      <c r="E19"/>
      <c r="F19"/>
      <c r="G19"/>
      <c r="H19"/>
      <c r="J19"/>
    </row>
    <row r="20" spans="2:10">
      <c r="B20"/>
      <c r="C20" t="s">
        <v>389</v>
      </c>
      <c r="D20"/>
      <c r="E20"/>
      <c r="F20"/>
      <c r="G20"/>
      <c r="H20"/>
      <c r="J20"/>
    </row>
    <row r="21" spans="2:10">
      <c r="B21"/>
      <c r="C21" t="s">
        <v>390</v>
      </c>
      <c r="D21"/>
      <c r="E21"/>
      <c r="F21"/>
      <c r="G21"/>
      <c r="H21"/>
      <c r="J21"/>
    </row>
    <row r="22" spans="2:10">
      <c r="B22"/>
      <c r="C22" t="s">
        <v>391</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19"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04" t="s">
        <v>0</v>
      </c>
      <c r="B1" s="1104"/>
      <c r="C1" s="1104"/>
      <c r="D1" s="1104"/>
      <c r="E1" s="1104"/>
      <c r="F1" s="1104"/>
    </row>
    <row r="2" spans="1:7">
      <c r="A2" s="1104" t="s">
        <v>1</v>
      </c>
      <c r="B2" s="1104"/>
      <c r="C2" s="1104"/>
      <c r="D2" s="1104"/>
      <c r="E2" s="1104"/>
      <c r="F2" s="1104"/>
    </row>
    <row r="3" spans="1:7">
      <c r="A3" s="1104" t="s">
        <v>2</v>
      </c>
      <c r="B3" s="1104"/>
      <c r="C3" s="1104"/>
      <c r="D3" s="1104"/>
      <c r="E3" s="1104"/>
      <c r="F3" s="1104"/>
    </row>
    <row r="4" spans="1:7">
      <c r="A4" s="1104" t="s">
        <v>3</v>
      </c>
      <c r="B4" s="1104"/>
      <c r="C4" s="1104"/>
      <c r="D4" s="1104"/>
      <c r="E4" s="1104"/>
      <c r="F4" s="1104"/>
    </row>
    <row r="5" spans="1:7">
      <c r="A5" s="1104" t="str">
        <f>ACTIVO!A5</f>
        <v>01/01/11 AL 31/12/11</v>
      </c>
      <c r="B5" s="1104"/>
      <c r="C5" s="1104"/>
      <c r="D5" s="1104"/>
      <c r="E5" s="1104"/>
      <c r="F5" s="1104"/>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19"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04" t="s">
        <v>0</v>
      </c>
      <c r="B1" s="1104"/>
      <c r="C1" s="1104"/>
      <c r="D1" s="1104"/>
      <c r="E1" s="1104"/>
      <c r="F1" s="1104"/>
    </row>
    <row r="2" spans="1:7">
      <c r="A2" s="1104" t="s">
        <v>1</v>
      </c>
      <c r="B2" s="1104"/>
      <c r="C2" s="1104"/>
      <c r="D2" s="1104"/>
      <c r="E2" s="1104"/>
      <c r="F2" s="1104"/>
    </row>
    <row r="3" spans="1:7">
      <c r="A3" s="1104" t="s">
        <v>2</v>
      </c>
      <c r="B3" s="1104"/>
      <c r="C3" s="1104"/>
      <c r="D3" s="1104"/>
      <c r="E3" s="1104"/>
      <c r="F3" s="1104"/>
    </row>
    <row r="4" spans="1:7">
      <c r="A4" s="1104" t="s">
        <v>3</v>
      </c>
      <c r="B4" s="1104"/>
      <c r="C4" s="1104"/>
      <c r="D4" s="1104"/>
      <c r="E4" s="1104"/>
      <c r="F4" s="1104"/>
    </row>
    <row r="5" spans="1:7">
      <c r="A5" s="1104" t="str">
        <f>PASIVO!A5</f>
        <v>01/01/11 AL 31/12/11</v>
      </c>
      <c r="B5" s="1104"/>
      <c r="C5" s="1104"/>
      <c r="D5" s="1104"/>
      <c r="E5" s="1104"/>
      <c r="F5" s="1104"/>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19"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04" t="s">
        <v>0</v>
      </c>
      <c r="B1" s="1104"/>
      <c r="C1" s="1104"/>
      <c r="D1" s="1104"/>
      <c r="E1" s="1104"/>
      <c r="F1" s="1104"/>
    </row>
    <row r="2" spans="1:7">
      <c r="A2" s="1104" t="s">
        <v>1</v>
      </c>
      <c r="B2" s="1104"/>
      <c r="C2" s="1104"/>
      <c r="D2" s="1104"/>
      <c r="E2" s="1104"/>
      <c r="F2" s="1104"/>
    </row>
    <row r="3" spans="1:7">
      <c r="A3" s="1104" t="s">
        <v>2</v>
      </c>
      <c r="B3" s="1104"/>
      <c r="C3" s="1104"/>
      <c r="D3" s="1104"/>
      <c r="E3" s="1104"/>
      <c r="F3" s="1104"/>
    </row>
    <row r="4" spans="1:7">
      <c r="A4" s="1104" t="s">
        <v>3</v>
      </c>
      <c r="B4" s="1104"/>
      <c r="C4" s="1104"/>
      <c r="D4" s="1104"/>
      <c r="E4" s="1104"/>
      <c r="F4" s="1104"/>
    </row>
    <row r="5" spans="1:7">
      <c r="A5" s="1104" t="str">
        <f>EGRESOS!A5</f>
        <v>01/01/11 AL 31/12/11</v>
      </c>
      <c r="B5" s="1104"/>
      <c r="C5" s="1104"/>
      <c r="D5" s="1104"/>
      <c r="E5" s="1104"/>
      <c r="F5" s="1104"/>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19"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1"/>
  <sheetViews>
    <sheetView tabSelected="1" zoomScale="80" zoomScaleNormal="80" workbookViewId="0">
      <selection activeCell="A8" sqref="A8"/>
    </sheetView>
  </sheetViews>
  <sheetFormatPr baseColWidth="10" defaultRowHeight="12.75"/>
  <cols>
    <col min="1" max="1" width="32.28515625" customWidth="1"/>
    <col min="2" max="2" width="59.42578125" customWidth="1"/>
  </cols>
  <sheetData>
    <row r="5" spans="1:2" ht="15.75">
      <c r="A5" s="1108" t="s">
        <v>1092</v>
      </c>
      <c r="B5" s="1108"/>
    </row>
    <row r="7" spans="1:2" ht="15.75">
      <c r="A7" s="1108" t="s">
        <v>1269</v>
      </c>
      <c r="B7" s="1108"/>
    </row>
    <row r="9" spans="1:2" ht="13.5" thickBot="1">
      <c r="A9" s="1015" t="s">
        <v>1093</v>
      </c>
      <c r="B9" s="1016"/>
    </row>
    <row r="10" spans="1:2" ht="30" customHeight="1" thickBot="1">
      <c r="A10" s="412" t="s">
        <v>959</v>
      </c>
      <c r="B10" s="413" t="s">
        <v>960</v>
      </c>
    </row>
    <row r="11" spans="1:2" ht="30" customHeight="1" thickBot="1">
      <c r="A11" s="414" t="s">
        <v>961</v>
      </c>
      <c r="B11" s="415" t="s">
        <v>962</v>
      </c>
    </row>
    <row r="12" spans="1:2" ht="30" customHeight="1" thickBot="1">
      <c r="A12" s="414" t="s">
        <v>963</v>
      </c>
      <c r="B12" s="415" t="s">
        <v>964</v>
      </c>
    </row>
    <row r="13" spans="1:2" ht="30" customHeight="1" thickBot="1">
      <c r="A13" s="414" t="s">
        <v>965</v>
      </c>
      <c r="B13" s="415" t="s">
        <v>966</v>
      </c>
    </row>
    <row r="14" spans="1:2" ht="30" customHeight="1">
      <c r="A14" s="1106" t="s">
        <v>967</v>
      </c>
      <c r="B14" s="416" t="s">
        <v>968</v>
      </c>
    </row>
    <row r="15" spans="1:2" ht="30" customHeight="1" thickBot="1">
      <c r="A15" s="1107"/>
      <c r="B15" s="417" t="s">
        <v>969</v>
      </c>
    </row>
    <row r="16" spans="1:2" ht="30" customHeight="1" thickBot="1">
      <c r="A16" s="414" t="s">
        <v>970</v>
      </c>
      <c r="B16" s="415" t="s">
        <v>971</v>
      </c>
    </row>
    <row r="17" spans="1:2" ht="30" customHeight="1" thickBot="1">
      <c r="A17" s="414" t="s">
        <v>972</v>
      </c>
      <c r="B17" s="415" t="s">
        <v>973</v>
      </c>
    </row>
    <row r="18" spans="1:2" ht="30" customHeight="1" thickBot="1">
      <c r="A18" s="414" t="s">
        <v>974</v>
      </c>
      <c r="B18" s="415" t="s">
        <v>975</v>
      </c>
    </row>
    <row r="19" spans="1:2" ht="44.25" customHeight="1" thickBot="1">
      <c r="A19" s="414" t="s">
        <v>976</v>
      </c>
      <c r="B19" s="415" t="s">
        <v>977</v>
      </c>
    </row>
    <row r="29" spans="1:2">
      <c r="A29" s="1105" t="s">
        <v>934</v>
      </c>
      <c r="B29" s="1105"/>
    </row>
    <row r="30" spans="1:2">
      <c r="A30" s="1105" t="s">
        <v>237</v>
      </c>
      <c r="B30" s="1105"/>
    </row>
    <row r="31" spans="1:2">
      <c r="A31" s="1105" t="s">
        <v>1131</v>
      </c>
      <c r="B31" s="1105"/>
    </row>
  </sheetData>
  <mergeCells count="6">
    <mergeCell ref="A31:B31"/>
    <mergeCell ref="A14:A15"/>
    <mergeCell ref="A5:B5"/>
    <mergeCell ref="A7:B7"/>
    <mergeCell ref="A29:B29"/>
    <mergeCell ref="A30:B3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33"/>
  <sheetViews>
    <sheetView zoomScale="80" zoomScaleNormal="80" workbookViewId="0">
      <selection activeCell="G19" sqref="G19"/>
    </sheetView>
  </sheetViews>
  <sheetFormatPr baseColWidth="10" defaultRowHeight="12.75"/>
  <cols>
    <col min="1" max="1" width="41.85546875" customWidth="1"/>
    <col min="2" max="2" width="46.140625" customWidth="1"/>
  </cols>
  <sheetData>
    <row r="6" spans="1:2">
      <c r="A6" s="4" t="s">
        <v>1094</v>
      </c>
      <c r="B6" s="4"/>
    </row>
    <row r="7" spans="1:2" ht="13.5" thickBot="1">
      <c r="A7" s="4"/>
      <c r="B7" s="4"/>
    </row>
    <row r="8" spans="1:2" ht="14.25">
      <c r="A8" s="864" t="s">
        <v>1078</v>
      </c>
      <c r="B8" s="865" t="s">
        <v>1079</v>
      </c>
    </row>
    <row r="9" spans="1:2" ht="15" thickBot="1">
      <c r="A9" s="866" t="s">
        <v>1080</v>
      </c>
      <c r="B9" s="867" t="s">
        <v>1081</v>
      </c>
    </row>
    <row r="10" spans="1:2" ht="29.25" thickBot="1">
      <c r="A10" s="864" t="s">
        <v>1087</v>
      </c>
      <c r="B10" s="865" t="s">
        <v>1082</v>
      </c>
    </row>
    <row r="11" spans="1:2" ht="14.25">
      <c r="A11" s="864" t="s">
        <v>1083</v>
      </c>
      <c r="B11" s="864"/>
    </row>
    <row r="12" spans="1:2" ht="14.25">
      <c r="A12" s="868" t="s">
        <v>1078</v>
      </c>
      <c r="B12" s="868" t="s">
        <v>1084</v>
      </c>
    </row>
    <row r="13" spans="1:2" ht="14.25">
      <c r="A13" s="868" t="s">
        <v>1080</v>
      </c>
      <c r="B13" s="868" t="s">
        <v>1085</v>
      </c>
    </row>
    <row r="14" spans="1:2" ht="14.25">
      <c r="A14" s="868" t="s">
        <v>1078</v>
      </c>
      <c r="B14" s="868" t="s">
        <v>1156</v>
      </c>
    </row>
    <row r="15" spans="1:2" ht="15" thickBot="1">
      <c r="A15" s="866" t="s">
        <v>1080</v>
      </c>
      <c r="B15" s="866" t="s">
        <v>1157</v>
      </c>
    </row>
    <row r="16" spans="1:2" ht="29.25" thickBot="1">
      <c r="A16" s="866" t="s">
        <v>1087</v>
      </c>
      <c r="B16" s="867" t="s">
        <v>1082</v>
      </c>
    </row>
    <row r="17" spans="1:2" ht="29.25" thickBot="1">
      <c r="A17" s="866" t="s">
        <v>1088</v>
      </c>
      <c r="B17" s="867" t="s">
        <v>1086</v>
      </c>
    </row>
    <row r="31" spans="1:2">
      <c r="A31" s="1105" t="s">
        <v>934</v>
      </c>
      <c r="B31" s="1105"/>
    </row>
    <row r="32" spans="1:2">
      <c r="A32" s="1105" t="s">
        <v>237</v>
      </c>
      <c r="B32" s="1105"/>
    </row>
    <row r="33" spans="1:2">
      <c r="A33" s="1105" t="s">
        <v>1131</v>
      </c>
      <c r="B33" s="1105"/>
    </row>
  </sheetData>
  <mergeCells count="3">
    <mergeCell ref="A31:B31"/>
    <mergeCell ref="A32:B32"/>
    <mergeCell ref="A33:B3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31"/>
  <sheetViews>
    <sheetView zoomScale="85" zoomScaleNormal="85" workbookViewId="0">
      <selection activeCell="A9" sqref="A9:B14"/>
    </sheetView>
  </sheetViews>
  <sheetFormatPr baseColWidth="10" defaultRowHeight="12.75"/>
  <cols>
    <col min="1" max="1" width="36.42578125" customWidth="1"/>
    <col min="2" max="2" width="36.140625" customWidth="1"/>
  </cols>
  <sheetData>
    <row r="7" spans="1:2" s="4" customFormat="1">
      <c r="A7" s="4" t="s">
        <v>1095</v>
      </c>
    </row>
    <row r="8" spans="1:2" ht="13.5" thickBot="1"/>
    <row r="9" spans="1:2" ht="30" customHeight="1">
      <c r="A9" s="860" t="s">
        <v>1070</v>
      </c>
      <c r="B9" s="861" t="s">
        <v>1071</v>
      </c>
    </row>
    <row r="10" spans="1:2" ht="30" customHeight="1">
      <c r="A10" s="862" t="s">
        <v>1077</v>
      </c>
      <c r="B10" s="998" t="s">
        <v>1181</v>
      </c>
    </row>
    <row r="11" spans="1:2" ht="30" customHeight="1">
      <c r="A11" s="862" t="s">
        <v>1072</v>
      </c>
      <c r="B11" s="863" t="s">
        <v>1182</v>
      </c>
    </row>
    <row r="12" spans="1:2" ht="30" customHeight="1">
      <c r="A12" s="862" t="s">
        <v>1073</v>
      </c>
      <c r="B12" s="863" t="s">
        <v>1294</v>
      </c>
    </row>
    <row r="13" spans="1:2" s="881" customFormat="1" ht="30" customHeight="1">
      <c r="A13" s="997" t="s">
        <v>1074</v>
      </c>
      <c r="B13" s="998" t="s">
        <v>1181</v>
      </c>
    </row>
    <row r="14" spans="1:2" ht="30" customHeight="1">
      <c r="A14" s="862" t="s">
        <v>1076</v>
      </c>
      <c r="B14" s="863" t="s">
        <v>1293</v>
      </c>
    </row>
    <row r="29" spans="1:2">
      <c r="A29" s="1105" t="s">
        <v>934</v>
      </c>
      <c r="B29" s="1105"/>
    </row>
    <row r="30" spans="1:2">
      <c r="A30" s="1105" t="s">
        <v>237</v>
      </c>
      <c r="B30" s="1105"/>
    </row>
    <row r="31" spans="1:2">
      <c r="A31" s="1105" t="s">
        <v>1131</v>
      </c>
      <c r="B31" s="1105"/>
    </row>
  </sheetData>
  <mergeCells count="3">
    <mergeCell ref="A29:B29"/>
    <mergeCell ref="A30:B30"/>
    <mergeCell ref="A31:B31"/>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46"/>
  <sheetViews>
    <sheetView workbookViewId="0">
      <selection activeCell="J38" sqref="J38"/>
    </sheetView>
  </sheetViews>
  <sheetFormatPr baseColWidth="10" defaultRowHeight="12.75"/>
  <cols>
    <col min="1" max="1" width="5.140625" customWidth="1"/>
    <col min="2" max="2" width="20.7109375" customWidth="1"/>
    <col min="3" max="3" width="12.28515625" bestFit="1" customWidth="1"/>
    <col min="4" max="4" width="32.5703125" bestFit="1" customWidth="1"/>
    <col min="6" max="6" width="13.42578125" customWidth="1"/>
    <col min="7" max="7" width="6.85546875" style="881" bestFit="1" customWidth="1"/>
    <col min="8" max="8" width="14.5703125" bestFit="1" customWidth="1"/>
    <col min="9" max="9" width="16.85546875" bestFit="1" customWidth="1"/>
  </cols>
  <sheetData>
    <row r="7" spans="1:9" s="4" customFormat="1">
      <c r="A7" s="4" t="s">
        <v>1096</v>
      </c>
      <c r="G7" s="1054"/>
    </row>
    <row r="9" spans="1:9" s="1055" customFormat="1" ht="15">
      <c r="A9" s="1059" t="s">
        <v>1258</v>
      </c>
      <c r="B9" s="1056"/>
      <c r="C9" s="1056"/>
      <c r="D9" s="1056"/>
      <c r="E9" s="1056"/>
      <c r="F9" s="1056"/>
    </row>
    <row r="10" spans="1:9" s="1055" customFormat="1" ht="15">
      <c r="A10" s="1059" t="s">
        <v>1259</v>
      </c>
      <c r="B10" s="1056"/>
      <c r="C10" s="1056"/>
      <c r="D10" s="1056"/>
      <c r="E10" s="1056"/>
      <c r="F10" s="1056"/>
    </row>
    <row r="11" spans="1:9" s="1055" customFormat="1" ht="15">
      <c r="A11" s="1059" t="s">
        <v>1260</v>
      </c>
      <c r="B11" s="1056"/>
      <c r="C11" s="1056"/>
      <c r="D11" s="1056"/>
      <c r="E11" s="1056"/>
      <c r="F11" s="1056"/>
    </row>
    <row r="12" spans="1:9" s="1055" customFormat="1" ht="15">
      <c r="A12" s="1059"/>
      <c r="B12" s="1056"/>
      <c r="C12" s="1056"/>
      <c r="D12" s="1056"/>
      <c r="E12" s="1056"/>
      <c r="F12" s="1056"/>
    </row>
    <row r="13" spans="1:9" s="881" customFormat="1" ht="15">
      <c r="A13" s="1059" t="s">
        <v>1255</v>
      </c>
    </row>
    <row r="14" spans="1:9" s="881" customFormat="1" ht="15">
      <c r="A14" s="1059" t="s">
        <v>1256</v>
      </c>
      <c r="B14" s="1056"/>
      <c r="C14" s="1056"/>
      <c r="D14" s="1056"/>
      <c r="E14" s="1056"/>
      <c r="F14" s="1056"/>
      <c r="G14" s="1056"/>
      <c r="H14" s="1056"/>
      <c r="I14" s="1056"/>
    </row>
    <row r="15" spans="1:9" s="881" customFormat="1" ht="15">
      <c r="A15" s="1059" t="s">
        <v>1257</v>
      </c>
      <c r="B15" s="1056"/>
      <c r="C15" s="1056"/>
      <c r="D15" s="1056"/>
      <c r="E15" s="1056"/>
      <c r="F15" s="1056"/>
      <c r="G15" s="1056"/>
      <c r="H15" s="1056"/>
      <c r="I15" s="1056"/>
    </row>
    <row r="16" spans="1:9" s="881" customFormat="1" ht="15">
      <c r="A16" s="1059" t="s">
        <v>1097</v>
      </c>
      <c r="B16" s="1056"/>
      <c r="C16" s="1056"/>
      <c r="D16" s="1056"/>
      <c r="E16" s="1056"/>
      <c r="F16" s="1056"/>
      <c r="G16" s="1056"/>
      <c r="H16" s="1056"/>
    </row>
    <row r="23" spans="1:9" ht="18">
      <c r="A23" s="1109" t="s">
        <v>1098</v>
      </c>
      <c r="B23" s="1109"/>
      <c r="C23" s="1109"/>
      <c r="D23" s="1109"/>
      <c r="E23" s="1109"/>
      <c r="F23" s="1109"/>
      <c r="G23" s="1109"/>
      <c r="H23" s="1109"/>
      <c r="I23" s="1109"/>
    </row>
    <row r="25" spans="1:9" ht="13.5" thickBot="1"/>
    <row r="26" spans="1:9" ht="76.5" customHeight="1" thickBot="1">
      <c r="A26" s="418" t="s">
        <v>950</v>
      </c>
      <c r="B26" s="419" t="s">
        <v>951</v>
      </c>
      <c r="C26" s="419" t="s">
        <v>952</v>
      </c>
      <c r="D26" s="420" t="s">
        <v>953</v>
      </c>
      <c r="E26" s="420" t="s">
        <v>954</v>
      </c>
      <c r="F26" s="419" t="s">
        <v>955</v>
      </c>
      <c r="G26" s="1057" t="s">
        <v>956</v>
      </c>
      <c r="H26" s="419" t="s">
        <v>931</v>
      </c>
      <c r="I26" s="420" t="s">
        <v>957</v>
      </c>
    </row>
    <row r="27" spans="1:9" ht="21" customHeight="1" thickBot="1">
      <c r="A27" s="410">
        <v>1</v>
      </c>
      <c r="B27" s="423" t="s">
        <v>934</v>
      </c>
      <c r="C27" s="421" t="s">
        <v>932</v>
      </c>
      <c r="D27" s="421" t="s">
        <v>1261</v>
      </c>
      <c r="E27" s="421">
        <v>221</v>
      </c>
      <c r="F27" s="421" t="s">
        <v>933</v>
      </c>
      <c r="G27" s="1058">
        <v>221</v>
      </c>
      <c r="H27" s="422">
        <v>2210000000</v>
      </c>
      <c r="I27" s="421">
        <v>85</v>
      </c>
    </row>
    <row r="28" spans="1:9" ht="21" customHeight="1" thickBot="1">
      <c r="A28" s="410">
        <v>2</v>
      </c>
      <c r="B28" s="423" t="s">
        <v>1075</v>
      </c>
      <c r="C28" s="421" t="s">
        <v>932</v>
      </c>
      <c r="D28" s="421" t="s">
        <v>1262</v>
      </c>
      <c r="E28" s="421">
        <v>26</v>
      </c>
      <c r="F28" s="421" t="s">
        <v>933</v>
      </c>
      <c r="G28" s="1058">
        <v>26</v>
      </c>
      <c r="H28" s="422">
        <v>260000000</v>
      </c>
      <c r="I28" s="421">
        <v>10</v>
      </c>
    </row>
    <row r="29" spans="1:9" ht="21.75" customHeight="1" thickBot="1">
      <c r="A29" s="410">
        <v>3</v>
      </c>
      <c r="B29" s="411" t="s">
        <v>958</v>
      </c>
      <c r="C29" s="421" t="s">
        <v>932</v>
      </c>
      <c r="D29" s="421" t="s">
        <v>1263</v>
      </c>
      <c r="E29" s="421">
        <v>13</v>
      </c>
      <c r="F29" s="421" t="s">
        <v>933</v>
      </c>
      <c r="G29" s="1058">
        <v>13</v>
      </c>
      <c r="H29" s="422">
        <v>130000000</v>
      </c>
      <c r="I29" s="421">
        <v>5</v>
      </c>
    </row>
    <row r="34" spans="1:9" ht="18">
      <c r="A34" s="1109" t="s">
        <v>1099</v>
      </c>
      <c r="B34" s="1109"/>
      <c r="C34" s="1109"/>
      <c r="D34" s="1109"/>
      <c r="E34" s="1109"/>
      <c r="F34" s="1109"/>
      <c r="G34" s="1109"/>
      <c r="H34" s="1109"/>
      <c r="I34" s="1109"/>
    </row>
    <row r="35" spans="1:9" ht="13.5" thickBot="1"/>
    <row r="36" spans="1:9" ht="57.75" thickBot="1">
      <c r="A36" s="409" t="s">
        <v>950</v>
      </c>
      <c r="B36" s="419" t="s">
        <v>951</v>
      </c>
      <c r="C36" s="419" t="s">
        <v>952</v>
      </c>
      <c r="D36" s="420" t="s">
        <v>953</v>
      </c>
      <c r="E36" s="420" t="s">
        <v>954</v>
      </c>
      <c r="F36" s="419" t="s">
        <v>955</v>
      </c>
      <c r="G36" s="1057" t="s">
        <v>956</v>
      </c>
      <c r="H36" s="419" t="s">
        <v>931</v>
      </c>
      <c r="I36" s="420" t="s">
        <v>978</v>
      </c>
    </row>
    <row r="37" spans="1:9" ht="21" customHeight="1" thickBot="1">
      <c r="A37" s="410">
        <v>1</v>
      </c>
      <c r="B37" s="411" t="s">
        <v>934</v>
      </c>
      <c r="C37" s="421" t="s">
        <v>932</v>
      </c>
      <c r="D37" s="421" t="s">
        <v>1261</v>
      </c>
      <c r="E37" s="421">
        <v>221</v>
      </c>
      <c r="F37" s="421" t="s">
        <v>933</v>
      </c>
      <c r="G37" s="1058">
        <v>221</v>
      </c>
      <c r="H37" s="422">
        <v>2210000000</v>
      </c>
      <c r="I37" s="421">
        <v>85</v>
      </c>
    </row>
    <row r="38" spans="1:9" ht="21" customHeight="1" thickBot="1">
      <c r="A38" s="410">
        <v>2</v>
      </c>
      <c r="B38" s="423" t="s">
        <v>1075</v>
      </c>
      <c r="C38" s="421" t="s">
        <v>932</v>
      </c>
      <c r="D38" s="421" t="s">
        <v>1262</v>
      </c>
      <c r="E38" s="421">
        <v>26</v>
      </c>
      <c r="F38" s="421" t="s">
        <v>933</v>
      </c>
      <c r="G38" s="1058">
        <v>26</v>
      </c>
      <c r="H38" s="422">
        <v>260000000</v>
      </c>
      <c r="I38" s="421">
        <v>10</v>
      </c>
    </row>
    <row r="39" spans="1:9" ht="21" customHeight="1" thickBot="1">
      <c r="A39" s="410">
        <v>3</v>
      </c>
      <c r="B39" s="411" t="s">
        <v>958</v>
      </c>
      <c r="C39" s="421" t="s">
        <v>932</v>
      </c>
      <c r="D39" s="421" t="s">
        <v>1263</v>
      </c>
      <c r="E39" s="421">
        <v>13</v>
      </c>
      <c r="F39" s="421" t="s">
        <v>933</v>
      </c>
      <c r="G39" s="1058">
        <v>13</v>
      </c>
      <c r="H39" s="422">
        <v>130000000</v>
      </c>
      <c r="I39" s="421">
        <v>5</v>
      </c>
    </row>
    <row r="44" spans="1:9">
      <c r="A44" s="1105" t="s">
        <v>934</v>
      </c>
      <c r="B44" s="1105"/>
      <c r="C44" s="1105"/>
      <c r="D44" s="1105"/>
      <c r="E44" s="1105"/>
      <c r="F44" s="1105"/>
      <c r="G44" s="1105"/>
      <c r="H44" s="1105"/>
      <c r="I44" s="1105"/>
    </row>
    <row r="45" spans="1:9">
      <c r="A45" s="1105" t="s">
        <v>237</v>
      </c>
      <c r="B45" s="1105"/>
      <c r="C45" s="1105"/>
      <c r="D45" s="1105"/>
      <c r="E45" s="1105"/>
      <c r="F45" s="1105"/>
      <c r="G45" s="1105"/>
      <c r="H45" s="1105"/>
      <c r="I45" s="1105"/>
    </row>
    <row r="46" spans="1:9">
      <c r="A46" s="1105" t="s">
        <v>1131</v>
      </c>
      <c r="B46" s="1105"/>
      <c r="C46" s="1105"/>
      <c r="D46" s="1105"/>
      <c r="E46" s="1105"/>
      <c r="F46" s="1105"/>
      <c r="G46" s="1105"/>
      <c r="H46" s="1105"/>
      <c r="I46" s="1105"/>
    </row>
  </sheetData>
  <mergeCells count="5">
    <mergeCell ref="A23:I23"/>
    <mergeCell ref="A34:I34"/>
    <mergeCell ref="A44:I44"/>
    <mergeCell ref="A45:I45"/>
    <mergeCell ref="A46:I46"/>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9"/>
  <sheetViews>
    <sheetView zoomScale="80" zoomScaleNormal="80" workbookViewId="0">
      <selection activeCell="A14" sqref="A14"/>
    </sheetView>
  </sheetViews>
  <sheetFormatPr baseColWidth="10" defaultRowHeight="12.75"/>
  <sheetData>
    <row r="6" spans="1:4" ht="14.25">
      <c r="A6" s="1110" t="s">
        <v>1100</v>
      </c>
      <c r="B6" s="1110"/>
      <c r="C6" s="1110"/>
      <c r="D6" s="1110"/>
    </row>
    <row r="7" spans="1:4" ht="14.25">
      <c r="A7" s="880"/>
    </row>
    <row r="8" spans="1:4" ht="15">
      <c r="A8" s="886" t="s">
        <v>1101</v>
      </c>
    </row>
    <row r="9" spans="1:4" ht="18">
      <c r="A9" s="887"/>
    </row>
    <row r="10" spans="1:4" ht="18">
      <c r="A10" s="1100" t="s">
        <v>1292</v>
      </c>
    </row>
    <row r="11" spans="1:4" ht="18">
      <c r="A11" s="1086"/>
    </row>
    <row r="12" spans="1:4" ht="15">
      <c r="A12" s="886" t="s">
        <v>1102</v>
      </c>
    </row>
    <row r="13" spans="1:4" ht="18">
      <c r="A13" s="888"/>
    </row>
    <row r="14" spans="1:4" ht="18">
      <c r="A14" s="1102" t="s">
        <v>1296</v>
      </c>
    </row>
    <row r="27" spans="1:5">
      <c r="A27" s="1105" t="s">
        <v>934</v>
      </c>
      <c r="B27" s="1105"/>
      <c r="C27" s="1105"/>
      <c r="D27" s="1105"/>
      <c r="E27" s="1105"/>
    </row>
    <row r="28" spans="1:5">
      <c r="A28" s="1105" t="s">
        <v>237</v>
      </c>
      <c r="B28" s="1105"/>
      <c r="C28" s="1105"/>
      <c r="D28" s="1105"/>
      <c r="E28" s="1105"/>
    </row>
    <row r="29" spans="1:5">
      <c r="A29" s="1105" t="s">
        <v>1131</v>
      </c>
      <c r="B29" s="1105"/>
      <c r="C29" s="1105"/>
      <c r="D29" s="1105"/>
      <c r="E29" s="1105"/>
    </row>
  </sheetData>
  <mergeCells count="4">
    <mergeCell ref="A6:D6"/>
    <mergeCell ref="A27:E27"/>
    <mergeCell ref="A28:E28"/>
    <mergeCell ref="A29:E2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22"/>
  <sheetViews>
    <sheetView workbookViewId="0">
      <selection activeCell="C16" sqref="C16"/>
    </sheetView>
  </sheetViews>
  <sheetFormatPr baseColWidth="10" defaultRowHeight="12.75"/>
  <sheetData>
    <row r="7" spans="1:2" ht="14.25">
      <c r="A7" s="890" t="s">
        <v>1103</v>
      </c>
      <c r="B7" s="890"/>
    </row>
    <row r="8" spans="1:2">
      <c r="A8" s="889"/>
    </row>
    <row r="9" spans="1:2" ht="15">
      <c r="A9" s="891" t="s">
        <v>1129</v>
      </c>
      <c r="B9" s="891"/>
    </row>
    <row r="20" spans="1:5">
      <c r="A20" s="1105" t="s">
        <v>934</v>
      </c>
      <c r="B20" s="1105"/>
      <c r="C20" s="1105"/>
      <c r="D20" s="1105"/>
      <c r="E20" s="1105"/>
    </row>
    <row r="21" spans="1:5">
      <c r="A21" s="1105" t="s">
        <v>237</v>
      </c>
      <c r="B21" s="1105"/>
      <c r="C21" s="1105"/>
      <c r="D21" s="1105"/>
      <c r="E21" s="1105"/>
    </row>
    <row r="22" spans="1:5">
      <c r="A22" s="1105" t="s">
        <v>1131</v>
      </c>
      <c r="B22" s="1105"/>
      <c r="C22" s="1105"/>
      <c r="D22" s="1105"/>
      <c r="E22" s="1105"/>
    </row>
  </sheetData>
  <mergeCells count="3">
    <mergeCell ref="A20:E20"/>
    <mergeCell ref="A21:E21"/>
    <mergeCell ref="A22:E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30"/>
  <sheetViews>
    <sheetView showGridLines="0" zoomScale="70" zoomScaleNormal="70" workbookViewId="0">
      <selection activeCell="F25" sqref="F25"/>
    </sheetView>
  </sheetViews>
  <sheetFormatPr baseColWidth="10" defaultColWidth="11.42578125" defaultRowHeight="15"/>
  <cols>
    <col min="1" max="1" width="2.28515625" style="470" customWidth="1"/>
    <col min="2" max="2" width="58.85546875" style="470" customWidth="1"/>
    <col min="3" max="3" width="23" style="470" bestFit="1" customWidth="1"/>
    <col min="4" max="4" width="23.42578125" style="470" bestFit="1" customWidth="1"/>
    <col min="5" max="5" width="1.5703125" style="470" customWidth="1"/>
    <col min="6" max="6" width="60.5703125" style="470" customWidth="1"/>
    <col min="7" max="7" width="23" style="470" bestFit="1" customWidth="1"/>
    <col min="8" max="8" width="23.42578125" style="470" bestFit="1" customWidth="1"/>
    <col min="9" max="16384" width="11.42578125" style="470"/>
  </cols>
  <sheetData>
    <row r="5" spans="2:8" ht="19.5">
      <c r="B5" s="1111"/>
      <c r="C5" s="1111"/>
      <c r="D5" s="1111"/>
      <c r="E5" s="1111"/>
      <c r="F5" s="1111"/>
      <c r="G5" s="1111"/>
      <c r="H5" s="1111"/>
    </row>
    <row r="6" spans="2:8" ht="16.5">
      <c r="B6" s="1112" t="s">
        <v>1270</v>
      </c>
      <c r="C6" s="1112"/>
      <c r="D6" s="1112"/>
      <c r="E6" s="1112"/>
      <c r="F6" s="1112"/>
      <c r="G6" s="1112"/>
      <c r="H6" s="1112"/>
    </row>
    <row r="7" spans="2:8" ht="18.75" thickBot="1">
      <c r="B7" s="1113" t="s">
        <v>1132</v>
      </c>
      <c r="C7" s="1113"/>
      <c r="D7" s="1113"/>
      <c r="E7" s="1113"/>
      <c r="F7" s="1113"/>
      <c r="G7" s="1113"/>
      <c r="H7" s="1113"/>
    </row>
    <row r="8" spans="2:8">
      <c r="B8" s="852"/>
      <c r="C8" s="853">
        <v>44286</v>
      </c>
      <c r="D8" s="854">
        <v>44196</v>
      </c>
      <c r="E8" s="855"/>
      <c r="F8" s="855"/>
      <c r="G8" s="853">
        <v>44286</v>
      </c>
      <c r="H8" s="856">
        <v>44196</v>
      </c>
    </row>
    <row r="9" spans="2:8" ht="15" customHeight="1">
      <c r="B9" s="1114" t="s">
        <v>4</v>
      </c>
      <c r="C9" s="1068" t="s">
        <v>538</v>
      </c>
      <c r="D9" s="1068" t="s">
        <v>674</v>
      </c>
      <c r="E9" s="851"/>
      <c r="F9" s="1116" t="s">
        <v>241</v>
      </c>
      <c r="G9" s="1069" t="s">
        <v>538</v>
      </c>
      <c r="H9" s="1070" t="s">
        <v>674</v>
      </c>
    </row>
    <row r="10" spans="2:8" ht="15.75" thickBot="1">
      <c r="B10" s="1115"/>
      <c r="C10" s="471" t="s">
        <v>189</v>
      </c>
      <c r="D10" s="471" t="s">
        <v>350</v>
      </c>
      <c r="E10" s="472"/>
      <c r="F10" s="1117"/>
      <c r="G10" s="471" t="s">
        <v>189</v>
      </c>
      <c r="H10" s="473" t="s">
        <v>350</v>
      </c>
    </row>
    <row r="11" spans="2:8">
      <c r="B11" s="474"/>
      <c r="C11" s="475"/>
      <c r="D11" s="475"/>
      <c r="E11" s="476"/>
      <c r="F11" s="477"/>
      <c r="G11" s="475"/>
      <c r="H11" s="478"/>
    </row>
    <row r="12" spans="2:8">
      <c r="B12" s="479" t="s">
        <v>5</v>
      </c>
      <c r="C12" s="1071"/>
      <c r="D12" s="1071"/>
      <c r="E12" s="480"/>
      <c r="F12" s="481" t="s">
        <v>94</v>
      </c>
      <c r="G12" s="1071"/>
      <c r="H12" s="1072"/>
    </row>
    <row r="13" spans="2:8">
      <c r="B13" s="482"/>
      <c r="C13" s="1073"/>
      <c r="D13" s="1073"/>
      <c r="E13" s="483"/>
      <c r="F13" s="484"/>
      <c r="G13" s="1071"/>
      <c r="H13" s="1072"/>
    </row>
    <row r="14" spans="2:8">
      <c r="B14" s="485" t="s">
        <v>700</v>
      </c>
      <c r="C14" s="486"/>
      <c r="D14" s="486"/>
      <c r="E14" s="483"/>
      <c r="F14" s="487" t="s">
        <v>691</v>
      </c>
      <c r="G14" s="486"/>
      <c r="H14" s="488"/>
    </row>
    <row r="15" spans="2:8">
      <c r="B15" s="489" t="s">
        <v>679</v>
      </c>
      <c r="C15" s="1074">
        <v>0</v>
      </c>
      <c r="D15" s="1074">
        <v>0</v>
      </c>
      <c r="E15" s="483"/>
      <c r="F15" s="490" t="s">
        <v>692</v>
      </c>
      <c r="G15" s="1074">
        <f>11333660534-2477459-27985080</f>
        <v>11303197995</v>
      </c>
      <c r="H15" s="1075">
        <v>9307363750</v>
      </c>
    </row>
    <row r="16" spans="2:8">
      <c r="B16" s="489" t="s">
        <v>680</v>
      </c>
      <c r="C16" s="1074"/>
      <c r="D16" s="1074"/>
      <c r="E16" s="483"/>
      <c r="F16" s="490" t="s">
        <v>693</v>
      </c>
      <c r="G16" s="1074">
        <f>24427632+3300000+935000</f>
        <v>28662632</v>
      </c>
      <c r="H16" s="1075">
        <v>57930870</v>
      </c>
    </row>
    <row r="17" spans="2:8" ht="30">
      <c r="B17" s="489" t="s">
        <v>681</v>
      </c>
      <c r="C17" s="1076">
        <v>11648673566</v>
      </c>
      <c r="D17" s="1076">
        <v>9312811854</v>
      </c>
      <c r="E17" s="483"/>
      <c r="F17" s="974" t="s">
        <v>1139</v>
      </c>
      <c r="G17" s="1074">
        <f>2477459+27985080</f>
        <v>30462539</v>
      </c>
      <c r="H17" s="1075">
        <v>20636727</v>
      </c>
    </row>
    <row r="18" spans="2:8">
      <c r="B18" s="489"/>
      <c r="C18" s="491">
        <f>SUM(C15:C17)</f>
        <v>11648673566</v>
      </c>
      <c r="D18" s="491">
        <f>SUM(D15:D17)</f>
        <v>9312811854</v>
      </c>
      <c r="E18" s="483"/>
      <c r="F18" s="490" t="s">
        <v>695</v>
      </c>
      <c r="G18" s="1074">
        <v>0</v>
      </c>
      <c r="H18" s="1075">
        <v>0</v>
      </c>
    </row>
    <row r="19" spans="2:8">
      <c r="B19" s="489"/>
      <c r="C19" s="1040"/>
      <c r="D19" s="492"/>
      <c r="E19" s="483"/>
      <c r="F19" s="490" t="s">
        <v>696</v>
      </c>
      <c r="G19" s="1074">
        <v>0</v>
      </c>
      <c r="H19" s="1075">
        <v>0</v>
      </c>
    </row>
    <row r="20" spans="2:8">
      <c r="B20" s="485" t="s">
        <v>701</v>
      </c>
      <c r="C20" s="1040"/>
      <c r="D20" s="493"/>
      <c r="E20" s="483"/>
      <c r="F20" s="484"/>
      <c r="G20" s="491">
        <f>SUM(G15:G19)</f>
        <v>11362323166</v>
      </c>
      <c r="H20" s="494">
        <f>SUM(H15:H19)</f>
        <v>9385931347</v>
      </c>
    </row>
    <row r="21" spans="2:8">
      <c r="B21" s="489" t="s">
        <v>675</v>
      </c>
      <c r="C21" s="1040"/>
      <c r="D21" s="493"/>
      <c r="E21" s="483"/>
      <c r="F21" s="490"/>
      <c r="G21" s="1074"/>
      <c r="H21" s="1075"/>
    </row>
    <row r="22" spans="2:8">
      <c r="B22" s="489" t="s">
        <v>676</v>
      </c>
      <c r="C22" s="1040">
        <v>826347500</v>
      </c>
      <c r="D22" s="493">
        <v>820623240</v>
      </c>
      <c r="E22" s="483"/>
      <c r="F22" s="490"/>
      <c r="G22" s="1074"/>
      <c r="H22" s="1075"/>
    </row>
    <row r="23" spans="2:8">
      <c r="B23" s="489" t="s">
        <v>677</v>
      </c>
      <c r="C23" s="1041"/>
      <c r="D23" s="495"/>
      <c r="E23" s="496"/>
      <c r="F23" s="487" t="s">
        <v>697</v>
      </c>
      <c r="G23" s="486"/>
      <c r="H23" s="488"/>
    </row>
    <row r="24" spans="2:8">
      <c r="B24" s="489"/>
      <c r="C24" s="491">
        <f>+C22</f>
        <v>826347500</v>
      </c>
      <c r="D24" s="497">
        <f>+D22</f>
        <v>820623240</v>
      </c>
      <c r="E24" s="496"/>
      <c r="F24" s="490" t="s">
        <v>495</v>
      </c>
      <c r="G24" s="1074"/>
      <c r="H24" s="1075"/>
    </row>
    <row r="25" spans="2:8">
      <c r="B25" s="498" t="s">
        <v>702</v>
      </c>
      <c r="C25" s="1040"/>
      <c r="D25" s="528"/>
      <c r="E25" s="496"/>
      <c r="F25" s="490" t="s">
        <v>698</v>
      </c>
      <c r="G25" s="1074"/>
      <c r="H25" s="1075"/>
    </row>
    <row r="26" spans="2:8">
      <c r="B26" s="499" t="s">
        <v>678</v>
      </c>
      <c r="C26" s="1040"/>
      <c r="D26" s="901"/>
      <c r="E26" s="496"/>
      <c r="F26" s="490" t="s">
        <v>483</v>
      </c>
      <c r="G26" s="1074"/>
      <c r="H26" s="1075"/>
    </row>
    <row r="27" spans="2:8">
      <c r="B27" s="499" t="s">
        <v>682</v>
      </c>
      <c r="C27" s="1040"/>
      <c r="D27" s="901"/>
      <c r="E27" s="496"/>
      <c r="F27" s="490"/>
      <c r="G27" s="500"/>
      <c r="H27" s="501"/>
    </row>
    <row r="28" spans="2:8">
      <c r="B28" s="489" t="s">
        <v>683</v>
      </c>
      <c r="C28" s="1040">
        <f>67220023+184551872+20088128</f>
        <v>271860023</v>
      </c>
      <c r="D28" s="493">
        <v>655469281</v>
      </c>
      <c r="E28" s="496"/>
      <c r="F28" s="502" t="s">
        <v>1055</v>
      </c>
      <c r="G28" s="492"/>
      <c r="H28" s="829"/>
    </row>
    <row r="29" spans="2:8">
      <c r="B29" s="489" t="s">
        <v>684</v>
      </c>
      <c r="C29" s="1040"/>
      <c r="D29" s="901"/>
      <c r="E29" s="496"/>
      <c r="F29" s="490" t="s">
        <v>1056</v>
      </c>
      <c r="G29" s="493">
        <v>8056792</v>
      </c>
      <c r="H29" s="506">
        <v>8056792</v>
      </c>
    </row>
    <row r="30" spans="2:8">
      <c r="B30" s="489" t="s">
        <v>685</v>
      </c>
      <c r="C30" s="1040"/>
      <c r="D30" s="901"/>
      <c r="E30" s="496"/>
      <c r="F30" s="490" t="s">
        <v>503</v>
      </c>
      <c r="G30" s="493">
        <v>9333689</v>
      </c>
      <c r="H30" s="506">
        <v>6857653</v>
      </c>
    </row>
    <row r="31" spans="2:8">
      <c r="B31" s="489" t="s">
        <v>686</v>
      </c>
      <c r="C31" s="1040"/>
      <c r="D31" s="901"/>
      <c r="E31" s="496"/>
      <c r="F31" s="490" t="s">
        <v>1128</v>
      </c>
      <c r="G31" s="493">
        <v>0</v>
      </c>
      <c r="H31" s="506">
        <v>73094</v>
      </c>
    </row>
    <row r="32" spans="2:8">
      <c r="B32" s="489" t="s">
        <v>687</v>
      </c>
      <c r="C32" s="1040"/>
      <c r="D32" s="901"/>
      <c r="E32" s="496"/>
      <c r="F32" s="490" t="s">
        <v>1050</v>
      </c>
      <c r="G32" s="493">
        <v>3401359</v>
      </c>
      <c r="H32" s="506">
        <v>0</v>
      </c>
    </row>
    <row r="33" spans="2:8">
      <c r="B33" s="489" t="s">
        <v>688</v>
      </c>
      <c r="C33" s="1040"/>
      <c r="D33" s="901"/>
      <c r="E33" s="496"/>
      <c r="F33" s="1040" t="s">
        <v>1057</v>
      </c>
      <c r="G33" s="493">
        <v>3264560</v>
      </c>
      <c r="H33" s="506">
        <v>3879037</v>
      </c>
    </row>
    <row r="34" spans="2:8">
      <c r="B34" s="489" t="s">
        <v>689</v>
      </c>
      <c r="C34" s="1040"/>
      <c r="D34" s="901"/>
      <c r="E34" s="504"/>
      <c r="F34" s="1040"/>
      <c r="G34" s="1017"/>
      <c r="H34" s="1019"/>
    </row>
    <row r="35" spans="2:8">
      <c r="B35" s="489"/>
      <c r="C35" s="1040"/>
      <c r="D35" s="495"/>
      <c r="E35" s="504"/>
      <c r="F35" s="1040"/>
      <c r="G35" s="491">
        <f>SUM(G29:G34)</f>
        <v>24056400</v>
      </c>
      <c r="H35" s="505">
        <f>SUM(H29:H34)</f>
        <v>18866576</v>
      </c>
    </row>
    <row r="36" spans="2:8">
      <c r="B36" s="482"/>
      <c r="C36" s="491">
        <f>+C28</f>
        <v>271860023</v>
      </c>
      <c r="D36" s="836">
        <f>+D28</f>
        <v>655469281</v>
      </c>
      <c r="E36" s="504"/>
      <c r="F36" s="1042" t="s">
        <v>699</v>
      </c>
      <c r="G36" s="1040"/>
      <c r="H36" s="503"/>
    </row>
    <row r="37" spans="2:8">
      <c r="B37" s="489"/>
      <c r="C37" s="1040"/>
      <c r="D37" s="1018"/>
      <c r="E37" s="1043"/>
      <c r="F37" s="1040" t="s">
        <v>703</v>
      </c>
      <c r="G37" s="1040">
        <v>0</v>
      </c>
      <c r="H37" s="506">
        <v>0</v>
      </c>
    </row>
    <row r="38" spans="2:8">
      <c r="B38" s="489"/>
      <c r="C38" s="1040"/>
      <c r="D38" s="493"/>
      <c r="E38" s="1043"/>
      <c r="F38" s="1040" t="s">
        <v>1058</v>
      </c>
      <c r="G38" s="1040">
        <v>0</v>
      </c>
      <c r="H38" s="506">
        <v>0</v>
      </c>
    </row>
    <row r="39" spans="2:8">
      <c r="B39" s="489"/>
      <c r="C39" s="1040"/>
      <c r="D39" s="493"/>
      <c r="E39" s="1043"/>
      <c r="F39" s="1040" t="s">
        <v>704</v>
      </c>
      <c r="G39" s="1040">
        <v>67715320</v>
      </c>
      <c r="H39" s="506">
        <v>69522003</v>
      </c>
    </row>
    <row r="40" spans="2:8">
      <c r="B40" s="835" t="s">
        <v>1046</v>
      </c>
      <c r="C40" s="1040"/>
      <c r="D40" s="507"/>
      <c r="E40" s="1043"/>
      <c r="F40" s="1040"/>
      <c r="G40" s="491">
        <f>+G39</f>
        <v>67715320</v>
      </c>
      <c r="H40" s="505">
        <f>+H39</f>
        <v>69522003</v>
      </c>
    </row>
    <row r="41" spans="2:8">
      <c r="B41" s="489" t="s">
        <v>690</v>
      </c>
      <c r="C41" s="1040"/>
      <c r="D41" s="507"/>
      <c r="E41" s="1043"/>
      <c r="F41" s="1040"/>
      <c r="G41" s="1044"/>
      <c r="H41" s="1077"/>
    </row>
    <row r="42" spans="2:8">
      <c r="B42" s="489"/>
      <c r="C42" s="1040"/>
      <c r="D42" s="495"/>
      <c r="E42" s="1043"/>
      <c r="F42" s="508"/>
      <c r="G42" s="1040">
        <v>0</v>
      </c>
      <c r="H42" s="506">
        <v>0</v>
      </c>
    </row>
    <row r="43" spans="2:8">
      <c r="B43" s="509" t="s">
        <v>633</v>
      </c>
      <c r="C43" s="491">
        <f>+C18+C24+C36</f>
        <v>12746881089</v>
      </c>
      <c r="D43" s="497">
        <f>+D18+D24+D36</f>
        <v>10788904375</v>
      </c>
      <c r="E43" s="1043"/>
      <c r="F43" s="518" t="s">
        <v>634</v>
      </c>
      <c r="G43" s="491">
        <f>+G20+G35+G40</f>
        <v>11454094886</v>
      </c>
      <c r="H43" s="505">
        <f>+H20+H35+H40</f>
        <v>9474319926</v>
      </c>
    </row>
    <row r="44" spans="2:8">
      <c r="B44" s="482"/>
      <c r="C44" s="510"/>
      <c r="D44" s="901"/>
      <c r="E44" s="1043"/>
      <c r="F44" s="491"/>
      <c r="G44" s="902"/>
      <c r="H44" s="511"/>
    </row>
    <row r="45" spans="2:8">
      <c r="B45" s="512" t="s">
        <v>46</v>
      </c>
      <c r="C45" s="513"/>
      <c r="D45" s="513"/>
      <c r="E45" s="905"/>
      <c r="F45" s="514" t="s">
        <v>114</v>
      </c>
      <c r="G45" s="515"/>
      <c r="H45" s="516"/>
    </row>
    <row r="46" spans="2:8">
      <c r="B46" s="482"/>
      <c r="C46" s="830"/>
      <c r="D46" s="492"/>
      <c r="E46" s="491"/>
      <c r="F46" s="1045"/>
      <c r="G46" s="830"/>
      <c r="H46" s="517"/>
    </row>
    <row r="47" spans="2:8">
      <c r="B47" s="485" t="s">
        <v>322</v>
      </c>
      <c r="C47" s="1040"/>
      <c r="D47" s="1040"/>
      <c r="E47" s="518"/>
      <c r="F47" s="487" t="s">
        <v>714</v>
      </c>
      <c r="G47" s="1046"/>
      <c r="H47" s="503"/>
    </row>
    <row r="48" spans="2:8">
      <c r="B48" s="489" t="s">
        <v>675</v>
      </c>
      <c r="C48" s="1040"/>
      <c r="D48" s="1040"/>
      <c r="E48" s="906"/>
      <c r="F48" s="1040" t="s">
        <v>715</v>
      </c>
      <c r="G48" s="1046"/>
      <c r="H48" s="503"/>
    </row>
    <row r="49" spans="2:8">
      <c r="B49" s="489" t="s">
        <v>705</v>
      </c>
      <c r="C49" s="1040">
        <f>526936709+121156522+182385450</f>
        <v>830478681</v>
      </c>
      <c r="D49" s="1040">
        <v>911762544.4000001</v>
      </c>
      <c r="E49" s="906"/>
      <c r="F49" s="1040" t="s">
        <v>716</v>
      </c>
      <c r="G49" s="1040"/>
      <c r="H49" s="503"/>
    </row>
    <row r="50" spans="2:8">
      <c r="B50" s="489" t="s">
        <v>706</v>
      </c>
      <c r="C50" s="1040">
        <v>900000000</v>
      </c>
      <c r="D50" s="1040">
        <v>851000000</v>
      </c>
      <c r="E50" s="906"/>
      <c r="F50" s="493" t="s">
        <v>717</v>
      </c>
      <c r="G50" s="493"/>
      <c r="H50" s="503"/>
    </row>
    <row r="51" spans="2:8">
      <c r="B51" s="489" t="s">
        <v>677</v>
      </c>
      <c r="C51" s="1045"/>
      <c r="D51" s="1045"/>
      <c r="E51" s="906"/>
      <c r="F51" s="493" t="s">
        <v>694</v>
      </c>
      <c r="G51" s="507"/>
      <c r="H51" s="503"/>
    </row>
    <row r="52" spans="2:8">
      <c r="B52" s="489"/>
      <c r="C52" s="491">
        <f>+C49+C50</f>
        <v>1730478681</v>
      </c>
      <c r="D52" s="491">
        <f>+D49+D50</f>
        <v>1762762544.4000001</v>
      </c>
      <c r="E52" s="906"/>
      <c r="F52" s="1040" t="s">
        <v>718</v>
      </c>
      <c r="G52" s="507"/>
      <c r="H52" s="503"/>
    </row>
    <row r="53" spans="2:8">
      <c r="B53" s="519" t="s">
        <v>707</v>
      </c>
      <c r="C53" s="1045"/>
      <c r="D53" s="1045"/>
      <c r="E53" s="906"/>
      <c r="F53" s="490" t="s">
        <v>693</v>
      </c>
      <c r="G53" s="493"/>
      <c r="H53" s="503"/>
    </row>
    <row r="54" spans="2:8">
      <c r="B54" s="489" t="s">
        <v>678</v>
      </c>
      <c r="C54" s="1045"/>
      <c r="D54" s="1045"/>
      <c r="E54" s="906"/>
      <c r="F54" s="490"/>
      <c r="G54" s="500"/>
      <c r="H54" s="520"/>
    </row>
    <row r="55" spans="2:8">
      <c r="B55" s="489" t="s">
        <v>683</v>
      </c>
      <c r="C55" s="1040">
        <v>232424789</v>
      </c>
      <c r="D55" s="1040">
        <v>271935997</v>
      </c>
      <c r="E55" s="906"/>
      <c r="F55" s="502" t="s">
        <v>719</v>
      </c>
      <c r="G55" s="507"/>
      <c r="H55" s="503"/>
    </row>
    <row r="56" spans="2:8">
      <c r="B56" s="489" t="s">
        <v>708</v>
      </c>
      <c r="C56" s="1045"/>
      <c r="D56" s="906"/>
      <c r="E56" s="906"/>
      <c r="F56" s="490" t="s">
        <v>720</v>
      </c>
      <c r="G56" s="507"/>
      <c r="H56" s="503"/>
    </row>
    <row r="57" spans="2:8">
      <c r="B57" s="489" t="s">
        <v>684</v>
      </c>
      <c r="C57" s="1045"/>
      <c r="D57" s="1045"/>
      <c r="E57" s="906"/>
      <c r="F57" s="490" t="s">
        <v>483</v>
      </c>
      <c r="G57" s="493"/>
      <c r="H57" s="506"/>
    </row>
    <row r="58" spans="2:8">
      <c r="B58" s="489" t="s">
        <v>685</v>
      </c>
      <c r="C58" s="1040"/>
      <c r="D58" s="493"/>
      <c r="E58" s="906"/>
      <c r="F58" s="1045"/>
      <c r="G58" s="497"/>
      <c r="H58" s="505"/>
    </row>
    <row r="59" spans="2:8">
      <c r="B59" s="489" t="s">
        <v>686</v>
      </c>
      <c r="C59" s="1040"/>
      <c r="D59" s="493"/>
      <c r="E59" s="906"/>
      <c r="F59" s="1042" t="s">
        <v>184</v>
      </c>
      <c r="G59" s="907"/>
      <c r="H59" s="521"/>
    </row>
    <row r="60" spans="2:8">
      <c r="B60" s="489" t="s">
        <v>687</v>
      </c>
      <c r="C60" s="1040"/>
      <c r="D60" s="493"/>
      <c r="E60" s="906"/>
      <c r="F60" s="1040" t="s">
        <v>721</v>
      </c>
      <c r="G60" s="1045"/>
      <c r="H60" s="521"/>
    </row>
    <row r="61" spans="2:8">
      <c r="B61" s="489" t="s">
        <v>688</v>
      </c>
      <c r="C61" s="1040"/>
      <c r="D61" s="493"/>
      <c r="E61" s="906"/>
      <c r="F61" s="522" t="s">
        <v>722</v>
      </c>
      <c r="G61" s="1045"/>
      <c r="H61" s="521"/>
    </row>
    <row r="62" spans="2:8">
      <c r="B62" s="489" t="s">
        <v>709</v>
      </c>
      <c r="C62" s="1040"/>
      <c r="D62" s="493"/>
      <c r="E62" s="906"/>
      <c r="F62" s="1040" t="s">
        <v>723</v>
      </c>
      <c r="G62" s="1040">
        <v>249451973</v>
      </c>
      <c r="H62" s="506">
        <v>265889988</v>
      </c>
    </row>
    <row r="63" spans="2:8">
      <c r="B63" s="489" t="s">
        <v>689</v>
      </c>
      <c r="C63" s="1040"/>
      <c r="D63" s="493"/>
      <c r="E63" s="906"/>
      <c r="F63" s="1040"/>
      <c r="G63" s="494">
        <f>+G62</f>
        <v>249451973</v>
      </c>
      <c r="H63" s="494">
        <f>+H62</f>
        <v>265889988</v>
      </c>
    </row>
    <row r="64" spans="2:8">
      <c r="B64" s="489"/>
      <c r="C64" s="491">
        <f>+C55</f>
        <v>232424789</v>
      </c>
      <c r="D64" s="491">
        <f>+D55</f>
        <v>271935997</v>
      </c>
      <c r="E64" s="906"/>
      <c r="F64" s="523" t="s">
        <v>635</v>
      </c>
      <c r="G64" s="494">
        <f>+G62</f>
        <v>249451973</v>
      </c>
      <c r="H64" s="494">
        <f>+H62</f>
        <v>265889988</v>
      </c>
    </row>
    <row r="65" spans="2:8">
      <c r="B65" s="489"/>
      <c r="C65" s="1040"/>
      <c r="D65" s="493"/>
      <c r="E65" s="906"/>
      <c r="F65" s="1045"/>
      <c r="G65" s="1045"/>
      <c r="H65" s="521"/>
    </row>
    <row r="66" spans="2:8">
      <c r="B66" s="519" t="s">
        <v>710</v>
      </c>
      <c r="C66" s="1040"/>
      <c r="D66" s="493"/>
      <c r="E66" s="906"/>
      <c r="F66" s="1045"/>
      <c r="G66" s="1045"/>
      <c r="H66" s="521"/>
    </row>
    <row r="67" spans="2:8">
      <c r="B67" s="499" t="s">
        <v>462</v>
      </c>
      <c r="C67" s="1040">
        <f>8403295+73617439+116069695+34545455+92766114+11551584</f>
        <v>336953582</v>
      </c>
      <c r="D67" s="1040">
        <v>336953582</v>
      </c>
      <c r="E67" s="906"/>
      <c r="F67" s="1045"/>
      <c r="G67" s="1045"/>
      <c r="H67" s="521"/>
    </row>
    <row r="68" spans="2:8">
      <c r="B68" s="489" t="s">
        <v>711</v>
      </c>
      <c r="C68" s="493">
        <f>-(4647215+54930657+38045956+5527274+36630267+1777410)</f>
        <v>-141558779</v>
      </c>
      <c r="D68" s="493">
        <v>-141558779</v>
      </c>
      <c r="E68" s="905"/>
      <c r="F68" s="1045"/>
      <c r="G68" s="524"/>
      <c r="H68" s="525"/>
    </row>
    <row r="69" spans="2:8">
      <c r="B69" s="489"/>
      <c r="C69" s="491">
        <f>+C67+C68</f>
        <v>195394803</v>
      </c>
      <c r="D69" s="497">
        <f>+D67+D68</f>
        <v>195394803</v>
      </c>
      <c r="E69" s="905"/>
      <c r="F69" s="526" t="s">
        <v>636</v>
      </c>
      <c r="G69" s="491">
        <f>+G43+G64</f>
        <v>11703546859</v>
      </c>
      <c r="H69" s="527">
        <f>+H43+H64</f>
        <v>9740209914</v>
      </c>
    </row>
    <row r="70" spans="2:8">
      <c r="B70" s="482"/>
      <c r="C70" s="528"/>
      <c r="D70" s="1047"/>
      <c r="E70" s="905"/>
      <c r="F70" s="1048"/>
      <c r="G70" s="518"/>
      <c r="H70" s="529"/>
    </row>
    <row r="71" spans="2:8">
      <c r="B71" s="519" t="s">
        <v>1066</v>
      </c>
      <c r="C71" s="1047"/>
      <c r="D71" s="901"/>
      <c r="E71" s="906"/>
      <c r="F71" s="1045"/>
      <c r="G71" s="906"/>
      <c r="H71" s="521"/>
    </row>
    <row r="72" spans="2:8">
      <c r="B72" s="489" t="s">
        <v>1063</v>
      </c>
      <c r="C72" s="1040">
        <v>41367931</v>
      </c>
      <c r="D72" s="1040">
        <v>41367931</v>
      </c>
      <c r="E72" s="906"/>
      <c r="F72" s="1042" t="s">
        <v>724</v>
      </c>
      <c r="G72" s="906"/>
      <c r="H72" s="521"/>
    </row>
    <row r="73" spans="2:8">
      <c r="B73" s="489" t="s">
        <v>712</v>
      </c>
      <c r="C73" s="507"/>
      <c r="D73" s="507"/>
      <c r="E73" s="906"/>
      <c r="F73" s="1040"/>
      <c r="G73" s="906"/>
      <c r="H73" s="521"/>
    </row>
    <row r="74" spans="2:8">
      <c r="B74" s="489" t="s">
        <v>1064</v>
      </c>
      <c r="C74" s="507"/>
      <c r="D74" s="507"/>
      <c r="E74" s="906"/>
      <c r="F74" s="1040"/>
      <c r="G74" s="906"/>
      <c r="H74" s="521"/>
    </row>
    <row r="75" spans="2:8">
      <c r="B75" s="489" t="s">
        <v>1065</v>
      </c>
      <c r="C75" s="530">
        <v>-20569991</v>
      </c>
      <c r="D75" s="530">
        <v>-20569991</v>
      </c>
      <c r="E75" s="906"/>
      <c r="F75" s="1040"/>
      <c r="G75" s="902"/>
      <c r="H75" s="511"/>
    </row>
    <row r="76" spans="2:8">
      <c r="B76" s="482"/>
      <c r="C76" s="491">
        <f>SUM(C72:C75)</f>
        <v>20797940</v>
      </c>
      <c r="D76" s="497">
        <f>+D72+D75</f>
        <v>20797940</v>
      </c>
      <c r="E76" s="906"/>
      <c r="F76" s="1040" t="s">
        <v>725</v>
      </c>
      <c r="G76" s="902"/>
      <c r="H76" s="511"/>
    </row>
    <row r="77" spans="2:8">
      <c r="B77" s="482" t="s">
        <v>1067</v>
      </c>
      <c r="C77" s="1040"/>
      <c r="D77" s="1040"/>
      <c r="E77" s="906"/>
      <c r="F77" s="1040" t="s">
        <v>726</v>
      </c>
      <c r="G77" s="494">
        <v>3222430443</v>
      </c>
      <c r="H77" s="494">
        <v>3299585745</v>
      </c>
    </row>
    <row r="78" spans="2:8">
      <c r="B78" s="489" t="s">
        <v>713</v>
      </c>
      <c r="C78" s="1040"/>
      <c r="D78" s="1040"/>
      <c r="E78" s="906"/>
      <c r="F78" s="1040"/>
      <c r="G78" s="493"/>
      <c r="H78" s="506"/>
    </row>
    <row r="79" spans="2:8">
      <c r="B79" s="489"/>
      <c r="C79" s="531"/>
      <c r="D79" s="532"/>
      <c r="E79" s="906"/>
      <c r="F79" s="1040"/>
      <c r="G79" s="530">
        <v>0</v>
      </c>
      <c r="H79" s="1019">
        <v>0</v>
      </c>
    </row>
    <row r="80" spans="2:8">
      <c r="B80" s="482"/>
      <c r="C80" s="1047"/>
      <c r="D80" s="1046"/>
      <c r="E80" s="906"/>
      <c r="F80" s="1040"/>
      <c r="G80" s="493"/>
      <c r="H80" s="506"/>
    </row>
    <row r="81" spans="1:8">
      <c r="B81" s="523" t="s">
        <v>638</v>
      </c>
      <c r="C81" s="534">
        <f>+C52+C64+C69+C76</f>
        <v>2179096213</v>
      </c>
      <c r="D81" s="534">
        <f>+D52+D64+D69+D76</f>
        <v>2250891284.4000001</v>
      </c>
      <c r="E81" s="906"/>
      <c r="F81" s="1040"/>
      <c r="G81" s="493"/>
      <c r="H81" s="506"/>
    </row>
    <row r="82" spans="1:8">
      <c r="B82" s="482"/>
      <c r="C82" s="1078"/>
      <c r="D82" s="1078"/>
      <c r="E82" s="1045"/>
      <c r="F82" s="1040"/>
      <c r="G82" s="493"/>
      <c r="H82" s="506"/>
    </row>
    <row r="83" spans="1:8" ht="15.75" thickBot="1">
      <c r="B83" s="831" t="s">
        <v>639</v>
      </c>
      <c r="C83" s="832">
        <f>+C43+C81</f>
        <v>14925977302</v>
      </c>
      <c r="D83" s="832">
        <f>+D43+D81</f>
        <v>13039795659.4</v>
      </c>
      <c r="E83" s="833"/>
      <c r="F83" s="831" t="s">
        <v>727</v>
      </c>
      <c r="G83" s="834">
        <f>+G69+G77</f>
        <v>14925977302</v>
      </c>
      <c r="H83" s="834">
        <f>+H69+H77</f>
        <v>13039795659</v>
      </c>
    </row>
    <row r="84" spans="1:8">
      <c r="B84" s="484"/>
      <c r="C84" s="533"/>
      <c r="D84" s="533"/>
      <c r="E84" s="533"/>
      <c r="F84" s="484"/>
      <c r="G84" s="533"/>
      <c r="H84" s="533"/>
    </row>
    <row r="85" spans="1:8">
      <c r="B85" s="522"/>
      <c r="C85" s="535"/>
      <c r="D85" s="536"/>
      <c r="E85" s="533"/>
      <c r="F85" s="533"/>
      <c r="G85" s="536"/>
      <c r="H85" s="536"/>
    </row>
    <row r="86" spans="1:8">
      <c r="B86" s="537"/>
      <c r="D86" s="538"/>
      <c r="E86" s="538"/>
      <c r="F86" s="468"/>
      <c r="G86" s="1118"/>
      <c r="H86" s="1118"/>
    </row>
    <row r="87" spans="1:8">
      <c r="B87" s="533"/>
      <c r="D87" s="538"/>
      <c r="E87" s="539"/>
      <c r="F87" s="484"/>
      <c r="G87" s="1118"/>
      <c r="H87" s="1118"/>
    </row>
    <row r="88" spans="1:8">
      <c r="B88" s="469"/>
      <c r="D88" s="538"/>
      <c r="E88" s="537"/>
      <c r="H88" s="540"/>
    </row>
    <row r="89" spans="1:8">
      <c r="B89" s="469"/>
      <c r="D89" s="538"/>
      <c r="E89" s="537"/>
      <c r="H89" s="540"/>
    </row>
    <row r="90" spans="1:8">
      <c r="B90" s="469"/>
      <c r="D90" s="538"/>
      <c r="E90" s="537"/>
      <c r="H90" s="540"/>
    </row>
    <row r="91" spans="1:8">
      <c r="B91" s="469"/>
      <c r="D91" s="538"/>
      <c r="E91" s="537"/>
      <c r="H91" s="540"/>
    </row>
    <row r="92" spans="1:8">
      <c r="B92" s="469"/>
      <c r="D92" s="538"/>
      <c r="E92" s="537"/>
      <c r="F92" s="537"/>
      <c r="G92" s="537"/>
      <c r="H92" s="537"/>
    </row>
    <row r="93" spans="1:8">
      <c r="B93" s="469"/>
      <c r="D93" s="538"/>
      <c r="E93" s="537"/>
      <c r="F93" s="537"/>
      <c r="G93" s="537"/>
      <c r="H93" s="537"/>
    </row>
    <row r="94" spans="1:8">
      <c r="A94" s="1105" t="s">
        <v>934</v>
      </c>
      <c r="B94" s="1105"/>
      <c r="C94" s="1105"/>
      <c r="D94" s="1105"/>
      <c r="E94" s="1105"/>
      <c r="F94" s="1105"/>
      <c r="G94" s="1105"/>
      <c r="H94" s="1105"/>
    </row>
    <row r="95" spans="1:8">
      <c r="A95" s="1105" t="s">
        <v>237</v>
      </c>
      <c r="B95" s="1105"/>
      <c r="C95" s="1105"/>
      <c r="D95" s="1105"/>
      <c r="E95" s="1105"/>
      <c r="F95" s="1105"/>
      <c r="G95" s="1105"/>
      <c r="H95" s="1105"/>
    </row>
    <row r="96" spans="1:8">
      <c r="A96" s="1105" t="s">
        <v>1131</v>
      </c>
      <c r="B96" s="1105"/>
      <c r="C96" s="1105"/>
      <c r="D96" s="1105"/>
      <c r="E96" s="1105"/>
      <c r="F96" s="1105"/>
      <c r="G96" s="1105"/>
      <c r="H96" s="1105"/>
    </row>
    <row r="97" spans="2:9">
      <c r="B97" s="469"/>
      <c r="C97" s="537"/>
      <c r="D97" s="537"/>
      <c r="E97" s="469"/>
      <c r="F97" s="469"/>
      <c r="G97" s="469"/>
      <c r="H97" s="469"/>
    </row>
    <row r="98" spans="2:9">
      <c r="B98" s="469"/>
      <c r="C98" s="537"/>
      <c r="D98" s="537"/>
      <c r="E98" s="469"/>
      <c r="F98" s="469"/>
      <c r="G98" s="469"/>
      <c r="H98" s="469"/>
    </row>
    <row r="99" spans="2:9" ht="25.5" customHeight="1">
      <c r="B99" s="469"/>
      <c r="C99" s="533"/>
      <c r="D99" s="533"/>
      <c r="E99" s="469"/>
      <c r="F99" s="469"/>
      <c r="G99" s="469"/>
      <c r="H99" s="469"/>
    </row>
    <row r="100" spans="2:9" ht="18.75" customHeight="1">
      <c r="B100" s="469"/>
      <c r="C100" s="469"/>
      <c r="D100" s="469"/>
      <c r="E100" s="469"/>
      <c r="F100" s="469"/>
      <c r="G100" s="469"/>
      <c r="H100" s="469"/>
      <c r="I100" s="469"/>
    </row>
    <row r="101" spans="2:9" ht="18.75" customHeight="1">
      <c r="B101" s="469"/>
      <c r="C101" s="469"/>
      <c r="D101" s="469"/>
      <c r="E101" s="469"/>
      <c r="F101" s="469"/>
      <c r="G101" s="469"/>
      <c r="H101" s="469"/>
      <c r="I101" s="469"/>
    </row>
    <row r="102" spans="2:9">
      <c r="B102" s="469"/>
      <c r="C102" s="469"/>
      <c r="D102" s="469"/>
      <c r="E102" s="469"/>
      <c r="F102" s="469"/>
      <c r="G102" s="469"/>
      <c r="H102" s="469"/>
      <c r="I102" s="469"/>
    </row>
    <row r="103" spans="2:9">
      <c r="B103" s="469"/>
      <c r="C103" s="469"/>
      <c r="D103" s="469"/>
      <c r="E103" s="469"/>
      <c r="F103" s="469"/>
      <c r="G103" s="469"/>
      <c r="H103" s="469"/>
      <c r="I103" s="469"/>
    </row>
    <row r="104" spans="2:9">
      <c r="B104" s="469"/>
      <c r="C104" s="469"/>
      <c r="D104" s="469"/>
      <c r="E104" s="469"/>
      <c r="F104" s="469"/>
      <c r="G104" s="469"/>
      <c r="H104" s="469"/>
      <c r="I104" s="469"/>
    </row>
    <row r="105" spans="2:9">
      <c r="B105" s="469"/>
      <c r="C105" s="469"/>
      <c r="D105" s="469"/>
      <c r="E105" s="469"/>
      <c r="F105" s="469"/>
      <c r="G105" s="469"/>
      <c r="H105" s="469"/>
      <c r="I105" s="469"/>
    </row>
    <row r="106" spans="2:9">
      <c r="B106" s="469"/>
      <c r="C106" s="469"/>
      <c r="D106" s="469"/>
      <c r="E106" s="469"/>
      <c r="F106" s="469"/>
      <c r="G106" s="469"/>
      <c r="H106" s="469"/>
      <c r="I106" s="469"/>
    </row>
    <row r="107" spans="2:9">
      <c r="B107" s="469"/>
      <c r="C107" s="469"/>
      <c r="D107" s="469"/>
      <c r="E107" s="469"/>
      <c r="F107" s="469"/>
      <c r="G107" s="469"/>
      <c r="H107" s="469"/>
      <c r="I107" s="469"/>
    </row>
    <row r="108" spans="2:9">
      <c r="B108" s="469"/>
      <c r="C108" s="469"/>
      <c r="D108" s="469"/>
      <c r="E108" s="469"/>
      <c r="F108" s="469"/>
      <c r="G108" s="469"/>
      <c r="H108" s="469"/>
      <c r="I108" s="469"/>
    </row>
    <row r="109" spans="2:9">
      <c r="B109" s="469"/>
      <c r="C109" s="469"/>
      <c r="D109" s="469"/>
      <c r="E109" s="469"/>
      <c r="F109" s="469"/>
      <c r="G109" s="469"/>
      <c r="H109" s="469"/>
      <c r="I109" s="469"/>
    </row>
    <row r="110" spans="2:9">
      <c r="B110" s="469"/>
      <c r="C110" s="469"/>
      <c r="D110" s="469"/>
      <c r="E110" s="469"/>
      <c r="F110" s="469"/>
      <c r="G110" s="469"/>
      <c r="H110" s="469"/>
      <c r="I110" s="469"/>
    </row>
    <row r="111" spans="2:9">
      <c r="B111" s="469"/>
      <c r="C111" s="469"/>
      <c r="D111" s="469"/>
      <c r="E111" s="469"/>
      <c r="F111" s="469"/>
      <c r="G111" s="469"/>
      <c r="H111" s="469"/>
      <c r="I111" s="469"/>
    </row>
    <row r="112" spans="2:9">
      <c r="B112" s="469"/>
      <c r="C112" s="469"/>
      <c r="D112" s="469"/>
      <c r="E112" s="469"/>
      <c r="F112" s="469"/>
      <c r="G112" s="469"/>
      <c r="H112" s="469"/>
      <c r="I112" s="469"/>
    </row>
    <row r="113" spans="2:9">
      <c r="B113" s="469"/>
      <c r="C113" s="469"/>
      <c r="D113" s="469"/>
      <c r="E113" s="469"/>
      <c r="F113" s="469"/>
      <c r="G113" s="469"/>
      <c r="H113" s="469"/>
      <c r="I113" s="469"/>
    </row>
    <row r="114" spans="2:9">
      <c r="B114" s="469"/>
      <c r="C114" s="469"/>
      <c r="D114" s="469"/>
      <c r="E114" s="469"/>
      <c r="F114" s="469"/>
      <c r="G114" s="469"/>
      <c r="H114" s="469"/>
      <c r="I114" s="469"/>
    </row>
    <row r="115" spans="2:9">
      <c r="B115" s="469"/>
      <c r="C115" s="469"/>
      <c r="D115" s="469"/>
      <c r="E115" s="469"/>
      <c r="F115" s="469"/>
      <c r="G115" s="469"/>
      <c r="H115" s="469"/>
      <c r="I115" s="469"/>
    </row>
    <row r="116" spans="2:9">
      <c r="B116" s="469"/>
      <c r="C116" s="469"/>
      <c r="D116" s="469"/>
      <c r="E116" s="469"/>
      <c r="F116" s="469"/>
      <c r="G116" s="469"/>
      <c r="H116" s="469"/>
      <c r="I116" s="469"/>
    </row>
    <row r="117" spans="2:9">
      <c r="B117" s="469"/>
      <c r="C117" s="469"/>
      <c r="D117" s="469"/>
      <c r="E117" s="469"/>
      <c r="F117" s="469"/>
      <c r="G117" s="469"/>
      <c r="H117" s="469"/>
      <c r="I117" s="469"/>
    </row>
    <row r="118" spans="2:9">
      <c r="B118" s="469"/>
      <c r="C118" s="469"/>
      <c r="D118" s="469"/>
      <c r="E118" s="469"/>
      <c r="F118" s="469"/>
      <c r="G118" s="469"/>
      <c r="H118" s="469"/>
      <c r="I118" s="469"/>
    </row>
    <row r="119" spans="2:9">
      <c r="B119" s="469"/>
      <c r="C119" s="469"/>
      <c r="D119" s="469"/>
      <c r="E119" s="469"/>
      <c r="F119" s="469"/>
      <c r="G119" s="469"/>
      <c r="H119" s="469"/>
      <c r="I119" s="469"/>
    </row>
    <row r="120" spans="2:9">
      <c r="B120" s="469"/>
      <c r="C120" s="469"/>
      <c r="D120" s="469"/>
      <c r="E120" s="469"/>
      <c r="F120" s="469"/>
      <c r="G120" s="469"/>
      <c r="H120" s="469"/>
      <c r="I120" s="469"/>
    </row>
    <row r="121" spans="2:9">
      <c r="B121" s="469"/>
      <c r="C121" s="469"/>
      <c r="D121" s="469"/>
      <c r="E121" s="469"/>
      <c r="F121" s="469"/>
      <c r="G121" s="469"/>
      <c r="H121" s="469"/>
      <c r="I121" s="469"/>
    </row>
    <row r="122" spans="2:9">
      <c r="B122" s="469"/>
      <c r="C122" s="469"/>
      <c r="D122" s="469"/>
      <c r="E122" s="469"/>
      <c r="F122" s="469"/>
      <c r="G122" s="469"/>
      <c r="H122" s="469"/>
      <c r="I122" s="469"/>
    </row>
    <row r="123" spans="2:9">
      <c r="B123" s="469"/>
      <c r="C123" s="469"/>
      <c r="D123" s="469"/>
      <c r="E123" s="469"/>
      <c r="F123" s="469"/>
      <c r="G123" s="469"/>
      <c r="H123" s="469"/>
      <c r="I123" s="469"/>
    </row>
    <row r="124" spans="2:9">
      <c r="B124" s="469"/>
      <c r="C124" s="469"/>
      <c r="D124" s="469"/>
      <c r="E124" s="469"/>
      <c r="F124" s="469"/>
      <c r="G124" s="469"/>
      <c r="H124" s="469"/>
      <c r="I124" s="469"/>
    </row>
    <row r="125" spans="2:9">
      <c r="B125" s="469"/>
      <c r="C125" s="469"/>
      <c r="D125" s="469"/>
      <c r="E125" s="469"/>
      <c r="F125" s="469"/>
      <c r="G125" s="469"/>
      <c r="H125" s="469"/>
      <c r="I125" s="469"/>
    </row>
    <row r="126" spans="2:9">
      <c r="B126" s="469"/>
      <c r="C126" s="469"/>
      <c r="D126" s="469"/>
      <c r="E126" s="469"/>
      <c r="F126" s="469"/>
      <c r="G126" s="469"/>
      <c r="H126" s="469"/>
      <c r="I126" s="469"/>
    </row>
    <row r="127" spans="2:9">
      <c r="B127" s="469"/>
      <c r="C127" s="469"/>
      <c r="D127" s="469"/>
      <c r="E127" s="469"/>
      <c r="F127" s="469"/>
      <c r="G127" s="469"/>
      <c r="H127" s="469"/>
      <c r="I127" s="469"/>
    </row>
    <row r="128" spans="2:9">
      <c r="B128" s="469"/>
      <c r="C128" s="469"/>
      <c r="D128" s="469"/>
      <c r="E128" s="469"/>
      <c r="F128" s="469"/>
      <c r="G128" s="469"/>
      <c r="H128" s="469"/>
      <c r="I128" s="469"/>
    </row>
    <row r="129" spans="2:9">
      <c r="B129" s="469"/>
      <c r="C129" s="469"/>
      <c r="D129" s="469"/>
      <c r="E129" s="469"/>
      <c r="F129" s="469"/>
      <c r="G129" s="469"/>
      <c r="H129" s="469"/>
      <c r="I129" s="469"/>
    </row>
    <row r="130" spans="2:9">
      <c r="B130" s="469"/>
      <c r="C130" s="469"/>
      <c r="D130" s="469"/>
      <c r="E130" s="469"/>
      <c r="F130" s="469"/>
      <c r="G130" s="469"/>
      <c r="H130" s="469"/>
      <c r="I130" s="469"/>
    </row>
    <row r="131" spans="2:9">
      <c r="B131" s="469"/>
      <c r="C131" s="469"/>
      <c r="D131" s="469"/>
      <c r="E131" s="469"/>
      <c r="F131" s="469"/>
      <c r="G131" s="469"/>
      <c r="H131" s="469"/>
      <c r="I131" s="469"/>
    </row>
    <row r="132" spans="2:9">
      <c r="B132" s="469"/>
      <c r="C132" s="469"/>
      <c r="D132" s="469"/>
      <c r="E132" s="469"/>
      <c r="F132" s="469"/>
      <c r="G132" s="469"/>
      <c r="H132" s="469"/>
      <c r="I132" s="469"/>
    </row>
    <row r="133" spans="2:9">
      <c r="B133" s="469"/>
      <c r="C133" s="469"/>
      <c r="D133" s="469"/>
      <c r="E133" s="469"/>
      <c r="F133" s="469"/>
      <c r="G133" s="469"/>
      <c r="H133" s="469"/>
      <c r="I133" s="469"/>
    </row>
    <row r="134" spans="2:9">
      <c r="B134" s="469"/>
      <c r="C134" s="469"/>
      <c r="D134" s="469"/>
      <c r="E134" s="469"/>
      <c r="F134" s="469"/>
      <c r="G134" s="469"/>
      <c r="H134" s="469"/>
      <c r="I134" s="469"/>
    </row>
    <row r="135" spans="2:9">
      <c r="B135" s="469"/>
      <c r="C135" s="469"/>
      <c r="D135" s="469"/>
      <c r="E135" s="469"/>
      <c r="F135" s="469"/>
      <c r="G135" s="469"/>
      <c r="H135" s="469"/>
      <c r="I135" s="469"/>
    </row>
    <row r="136" spans="2:9">
      <c r="B136" s="469"/>
      <c r="C136" s="469"/>
      <c r="D136" s="469"/>
      <c r="E136" s="469"/>
      <c r="F136" s="469"/>
      <c r="G136" s="469"/>
      <c r="H136" s="469"/>
      <c r="I136" s="469"/>
    </row>
    <row r="137" spans="2:9">
      <c r="B137" s="469"/>
      <c r="C137" s="469"/>
      <c r="D137" s="469"/>
      <c r="E137" s="469"/>
      <c r="F137" s="469"/>
      <c r="G137" s="469"/>
      <c r="H137" s="469"/>
      <c r="I137" s="469"/>
    </row>
    <row r="138" spans="2:9">
      <c r="B138" s="469"/>
      <c r="C138" s="469"/>
      <c r="D138" s="469"/>
      <c r="E138" s="469"/>
      <c r="F138" s="469"/>
      <c r="G138" s="469"/>
      <c r="H138" s="469"/>
      <c r="I138" s="469"/>
    </row>
    <row r="139" spans="2:9">
      <c r="B139" s="469"/>
      <c r="C139" s="469"/>
      <c r="D139" s="469"/>
      <c r="E139" s="469"/>
      <c r="F139" s="469"/>
      <c r="G139" s="469"/>
      <c r="H139" s="469"/>
      <c r="I139" s="469"/>
    </row>
    <row r="140" spans="2:9">
      <c r="B140" s="469"/>
      <c r="C140" s="469"/>
      <c r="D140" s="469"/>
      <c r="E140" s="469"/>
      <c r="F140" s="469"/>
      <c r="G140" s="469"/>
      <c r="H140" s="469"/>
      <c r="I140" s="469"/>
    </row>
    <row r="141" spans="2:9">
      <c r="B141" s="469"/>
      <c r="C141" s="469"/>
      <c r="D141" s="469"/>
      <c r="E141" s="469"/>
      <c r="F141" s="469"/>
      <c r="G141" s="469"/>
      <c r="H141" s="469"/>
      <c r="I141" s="469"/>
    </row>
    <row r="142" spans="2:9">
      <c r="B142" s="469"/>
      <c r="C142" s="469"/>
      <c r="D142" s="469"/>
      <c r="E142" s="469"/>
      <c r="F142" s="469"/>
      <c r="G142" s="469"/>
      <c r="H142" s="469"/>
      <c r="I142" s="469"/>
    </row>
    <row r="143" spans="2:9">
      <c r="B143" s="469"/>
      <c r="C143" s="469"/>
      <c r="D143" s="469"/>
      <c r="E143" s="469"/>
      <c r="F143" s="469"/>
      <c r="G143" s="469"/>
      <c r="H143" s="469"/>
      <c r="I143" s="469"/>
    </row>
    <row r="144" spans="2:9">
      <c r="B144" s="469"/>
      <c r="C144" s="469"/>
      <c r="D144" s="469"/>
      <c r="E144" s="469"/>
      <c r="F144" s="469"/>
      <c r="G144" s="469"/>
      <c r="H144" s="469"/>
      <c r="I144" s="469"/>
    </row>
    <row r="145" spans="2:9">
      <c r="B145" s="469"/>
      <c r="C145" s="469"/>
      <c r="D145" s="469"/>
      <c r="E145" s="469"/>
      <c r="F145" s="469"/>
      <c r="G145" s="469"/>
      <c r="H145" s="469"/>
      <c r="I145" s="469"/>
    </row>
    <row r="146" spans="2:9">
      <c r="B146" s="469"/>
      <c r="C146" s="469"/>
      <c r="D146" s="469"/>
      <c r="E146" s="469"/>
      <c r="F146" s="469"/>
      <c r="G146" s="469"/>
      <c r="H146" s="469"/>
      <c r="I146" s="469"/>
    </row>
    <row r="147" spans="2:9">
      <c r="B147" s="469"/>
      <c r="C147" s="469"/>
      <c r="D147" s="469"/>
      <c r="E147" s="469"/>
      <c r="F147" s="469"/>
      <c r="G147" s="469"/>
      <c r="H147" s="469"/>
      <c r="I147" s="469"/>
    </row>
    <row r="148" spans="2:9">
      <c r="B148" s="469"/>
      <c r="C148" s="469"/>
      <c r="D148" s="469"/>
      <c r="E148" s="469"/>
      <c r="F148" s="469"/>
      <c r="G148" s="469"/>
      <c r="H148" s="469"/>
      <c r="I148" s="469"/>
    </row>
    <row r="149" spans="2:9">
      <c r="B149" s="469"/>
      <c r="C149" s="469"/>
      <c r="D149" s="469"/>
      <c r="E149" s="469"/>
      <c r="F149" s="469"/>
      <c r="G149" s="469"/>
      <c r="H149" s="469"/>
      <c r="I149" s="469"/>
    </row>
    <row r="150" spans="2:9">
      <c r="B150" s="469"/>
      <c r="C150" s="469"/>
      <c r="D150" s="469"/>
      <c r="E150" s="469"/>
      <c r="F150" s="469"/>
      <c r="G150" s="469"/>
      <c r="H150" s="469"/>
      <c r="I150" s="469"/>
    </row>
    <row r="151" spans="2:9">
      <c r="B151" s="469"/>
      <c r="C151" s="469"/>
      <c r="D151" s="469"/>
      <c r="E151" s="469"/>
      <c r="F151" s="469"/>
      <c r="G151" s="469"/>
      <c r="H151" s="469"/>
      <c r="I151" s="469"/>
    </row>
    <row r="152" spans="2:9">
      <c r="B152" s="469"/>
      <c r="C152" s="469"/>
      <c r="D152" s="469"/>
      <c r="E152" s="469"/>
      <c r="F152" s="469"/>
      <c r="G152" s="469"/>
      <c r="H152" s="469"/>
      <c r="I152" s="469"/>
    </row>
    <row r="153" spans="2:9">
      <c r="B153" s="469"/>
      <c r="C153" s="469"/>
      <c r="D153" s="469"/>
      <c r="E153" s="469"/>
      <c r="F153" s="469"/>
      <c r="G153" s="469"/>
      <c r="H153" s="469"/>
      <c r="I153" s="469"/>
    </row>
    <row r="154" spans="2:9">
      <c r="B154" s="469"/>
      <c r="C154" s="469"/>
      <c r="D154" s="469"/>
      <c r="E154" s="469"/>
      <c r="F154" s="469"/>
      <c r="G154" s="469"/>
      <c r="H154" s="469"/>
      <c r="I154" s="469"/>
    </row>
    <row r="155" spans="2:9">
      <c r="B155" s="469"/>
      <c r="C155" s="469"/>
      <c r="D155" s="469"/>
      <c r="E155" s="469"/>
      <c r="F155" s="469"/>
      <c r="G155" s="469"/>
      <c r="H155" s="469"/>
      <c r="I155" s="469"/>
    </row>
    <row r="156" spans="2:9">
      <c r="B156" s="469"/>
      <c r="C156" s="469"/>
      <c r="D156" s="469"/>
      <c r="E156" s="469"/>
      <c r="F156" s="469"/>
      <c r="G156" s="469"/>
      <c r="H156" s="469"/>
      <c r="I156" s="469"/>
    </row>
    <row r="157" spans="2:9">
      <c r="B157" s="469"/>
      <c r="C157" s="469"/>
      <c r="D157" s="469"/>
      <c r="E157" s="469"/>
      <c r="F157" s="469"/>
      <c r="G157" s="469"/>
      <c r="H157" s="469"/>
      <c r="I157" s="469"/>
    </row>
    <row r="158" spans="2:9">
      <c r="B158" s="469"/>
      <c r="C158" s="469"/>
      <c r="D158" s="469"/>
      <c r="E158" s="469"/>
      <c r="F158" s="469"/>
      <c r="G158" s="469"/>
      <c r="H158" s="469"/>
      <c r="I158" s="469"/>
    </row>
    <row r="159" spans="2:9">
      <c r="B159" s="469"/>
      <c r="C159" s="469"/>
      <c r="D159" s="469"/>
      <c r="E159" s="469"/>
      <c r="F159" s="469"/>
      <c r="G159" s="469"/>
      <c r="H159" s="469"/>
      <c r="I159" s="469"/>
    </row>
    <row r="160" spans="2:9">
      <c r="B160" s="469"/>
      <c r="C160" s="469"/>
      <c r="D160" s="469"/>
      <c r="E160" s="469"/>
      <c r="F160" s="469"/>
      <c r="G160" s="469"/>
      <c r="H160" s="469"/>
      <c r="I160" s="469"/>
    </row>
    <row r="161" spans="2:9">
      <c r="B161" s="469"/>
      <c r="C161" s="469"/>
      <c r="D161" s="469"/>
      <c r="E161" s="469"/>
      <c r="F161" s="469"/>
      <c r="G161" s="469"/>
      <c r="H161" s="469"/>
      <c r="I161" s="469"/>
    </row>
    <row r="162" spans="2:9">
      <c r="B162" s="469"/>
      <c r="C162" s="469"/>
      <c r="D162" s="469"/>
      <c r="E162" s="469"/>
      <c r="F162" s="469"/>
      <c r="G162" s="469"/>
      <c r="H162" s="469"/>
      <c r="I162" s="469"/>
    </row>
    <row r="163" spans="2:9">
      <c r="B163" s="469"/>
      <c r="C163" s="469"/>
      <c r="D163" s="469"/>
      <c r="E163" s="469"/>
      <c r="F163" s="469"/>
      <c r="G163" s="469"/>
      <c r="H163" s="469"/>
      <c r="I163" s="469"/>
    </row>
    <row r="164" spans="2:9">
      <c r="B164" s="469"/>
      <c r="C164" s="469"/>
      <c r="D164" s="469"/>
      <c r="E164" s="469"/>
      <c r="F164" s="469"/>
      <c r="G164" s="469"/>
      <c r="H164" s="469"/>
      <c r="I164" s="469"/>
    </row>
    <row r="165" spans="2:9">
      <c r="B165" s="469"/>
      <c r="C165" s="469"/>
      <c r="D165" s="469"/>
      <c r="E165" s="469"/>
      <c r="F165" s="469"/>
      <c r="G165" s="469"/>
      <c r="H165" s="469"/>
      <c r="I165" s="469"/>
    </row>
    <row r="166" spans="2:9">
      <c r="B166" s="469"/>
      <c r="C166" s="469"/>
      <c r="D166" s="469"/>
      <c r="E166" s="469"/>
      <c r="F166" s="469"/>
      <c r="G166" s="469"/>
      <c r="H166" s="469"/>
      <c r="I166" s="469"/>
    </row>
    <row r="167" spans="2:9">
      <c r="B167" s="469"/>
      <c r="C167" s="469"/>
      <c r="D167" s="469"/>
      <c r="E167" s="469"/>
      <c r="F167" s="469"/>
      <c r="G167" s="469"/>
      <c r="H167" s="469"/>
      <c r="I167" s="469"/>
    </row>
    <row r="168" spans="2:9">
      <c r="B168" s="469"/>
      <c r="C168" s="469"/>
      <c r="D168" s="469"/>
      <c r="E168" s="469"/>
      <c r="F168" s="469"/>
      <c r="G168" s="469"/>
      <c r="H168" s="469"/>
      <c r="I168" s="469"/>
    </row>
    <row r="169" spans="2:9">
      <c r="B169" s="469"/>
      <c r="C169" s="469"/>
      <c r="D169" s="469"/>
      <c r="E169" s="469"/>
      <c r="F169" s="469"/>
      <c r="G169" s="469"/>
      <c r="H169" s="469"/>
      <c r="I169" s="469"/>
    </row>
    <row r="170" spans="2:9">
      <c r="B170" s="469"/>
      <c r="C170" s="469"/>
      <c r="D170" s="469"/>
      <c r="E170" s="469"/>
      <c r="F170" s="469"/>
      <c r="G170" s="469"/>
      <c r="H170" s="469"/>
      <c r="I170" s="469"/>
    </row>
    <row r="171" spans="2:9">
      <c r="B171" s="469"/>
      <c r="C171" s="469"/>
      <c r="D171" s="469"/>
      <c r="E171" s="469"/>
      <c r="F171" s="469"/>
      <c r="G171" s="469"/>
      <c r="H171" s="469"/>
      <c r="I171" s="469"/>
    </row>
    <row r="172" spans="2:9">
      <c r="B172" s="469"/>
      <c r="C172" s="469"/>
      <c r="D172" s="469"/>
      <c r="E172" s="469"/>
      <c r="F172" s="469"/>
      <c r="G172" s="469"/>
      <c r="H172" s="469"/>
      <c r="I172" s="469"/>
    </row>
    <row r="173" spans="2:9">
      <c r="B173" s="469"/>
      <c r="C173" s="469"/>
      <c r="D173" s="469"/>
      <c r="E173" s="469"/>
      <c r="F173" s="469"/>
      <c r="G173" s="469"/>
      <c r="H173" s="469"/>
      <c r="I173" s="469"/>
    </row>
    <row r="174" spans="2:9">
      <c r="B174" s="469"/>
      <c r="C174" s="469"/>
      <c r="D174" s="469"/>
      <c r="E174" s="469"/>
      <c r="F174" s="469"/>
      <c r="G174" s="469"/>
      <c r="H174" s="469"/>
      <c r="I174" s="469"/>
    </row>
    <row r="175" spans="2:9">
      <c r="B175" s="469"/>
      <c r="C175" s="469"/>
      <c r="D175" s="469"/>
      <c r="E175" s="469"/>
      <c r="F175" s="469"/>
      <c r="G175" s="469"/>
      <c r="H175" s="469"/>
      <c r="I175" s="469"/>
    </row>
    <row r="176" spans="2:9">
      <c r="B176" s="469"/>
      <c r="C176" s="469"/>
      <c r="D176" s="469"/>
      <c r="E176" s="469"/>
      <c r="F176" s="469"/>
      <c r="G176" s="469"/>
      <c r="H176" s="469"/>
      <c r="I176" s="469"/>
    </row>
    <row r="177" spans="2:9">
      <c r="B177" s="469"/>
      <c r="C177" s="469"/>
      <c r="D177" s="469"/>
      <c r="E177" s="469"/>
      <c r="F177" s="469"/>
      <c r="G177" s="469"/>
      <c r="H177" s="469"/>
      <c r="I177" s="469"/>
    </row>
    <row r="178" spans="2:9">
      <c r="B178" s="469"/>
      <c r="C178" s="469"/>
      <c r="D178" s="469"/>
      <c r="E178" s="469"/>
      <c r="F178" s="469"/>
      <c r="G178" s="469"/>
      <c r="H178" s="469"/>
      <c r="I178" s="469"/>
    </row>
    <row r="179" spans="2:9">
      <c r="B179" s="469"/>
      <c r="C179" s="469"/>
      <c r="D179" s="469"/>
      <c r="E179" s="469"/>
      <c r="F179" s="469"/>
      <c r="G179" s="469"/>
      <c r="H179" s="469"/>
      <c r="I179" s="469"/>
    </row>
    <row r="180" spans="2:9">
      <c r="B180" s="469"/>
      <c r="C180" s="469"/>
      <c r="D180" s="469"/>
      <c r="E180" s="469"/>
      <c r="F180" s="469"/>
      <c r="G180" s="469"/>
      <c r="H180" s="469"/>
      <c r="I180" s="469"/>
    </row>
    <row r="181" spans="2:9">
      <c r="B181" s="469"/>
      <c r="C181" s="469"/>
      <c r="D181" s="469"/>
      <c r="E181" s="469"/>
      <c r="F181" s="469"/>
      <c r="G181" s="469"/>
      <c r="H181" s="469"/>
      <c r="I181" s="469"/>
    </row>
    <row r="182" spans="2:9">
      <c r="B182" s="469"/>
      <c r="C182" s="469"/>
      <c r="D182" s="469"/>
      <c r="E182" s="469"/>
      <c r="F182" s="469"/>
      <c r="G182" s="469"/>
      <c r="H182" s="469"/>
      <c r="I182" s="469"/>
    </row>
    <row r="183" spans="2:9">
      <c r="B183" s="469"/>
      <c r="C183" s="469"/>
      <c r="D183" s="469"/>
      <c r="E183" s="469"/>
      <c r="F183" s="469"/>
      <c r="G183" s="469"/>
      <c r="H183" s="469"/>
      <c r="I183" s="469"/>
    </row>
    <row r="184" spans="2:9">
      <c r="B184" s="469"/>
      <c r="C184" s="469"/>
      <c r="D184" s="469"/>
      <c r="E184" s="469"/>
      <c r="F184" s="469"/>
      <c r="G184" s="469"/>
      <c r="H184" s="469"/>
      <c r="I184" s="469"/>
    </row>
    <row r="185" spans="2:9">
      <c r="B185" s="469"/>
      <c r="C185" s="469"/>
      <c r="D185" s="469"/>
      <c r="E185" s="469"/>
      <c r="F185" s="469"/>
      <c r="G185" s="469"/>
      <c r="H185" s="469"/>
      <c r="I185" s="469"/>
    </row>
    <row r="186" spans="2:9">
      <c r="B186" s="469"/>
      <c r="C186" s="469"/>
      <c r="D186" s="469"/>
      <c r="E186" s="469"/>
      <c r="F186" s="469"/>
      <c r="G186" s="469"/>
      <c r="H186" s="469"/>
      <c r="I186" s="469"/>
    </row>
    <row r="187" spans="2:9">
      <c r="B187" s="469"/>
      <c r="C187" s="469"/>
      <c r="D187" s="469"/>
      <c r="E187" s="469"/>
      <c r="F187" s="469"/>
      <c r="G187" s="469"/>
      <c r="H187" s="469"/>
      <c r="I187" s="469"/>
    </row>
    <row r="188" spans="2:9">
      <c r="B188" s="469"/>
      <c r="C188" s="469"/>
      <c r="D188" s="469"/>
      <c r="E188" s="469"/>
      <c r="F188" s="469"/>
      <c r="G188" s="469"/>
      <c r="H188" s="469"/>
      <c r="I188" s="469"/>
    </row>
    <row r="189" spans="2:9">
      <c r="B189" s="469"/>
      <c r="C189" s="469"/>
      <c r="D189" s="469"/>
      <c r="E189" s="469"/>
      <c r="F189" s="469"/>
      <c r="G189" s="469"/>
      <c r="H189" s="469"/>
      <c r="I189" s="469"/>
    </row>
    <row r="190" spans="2:9">
      <c r="B190" s="469"/>
      <c r="C190" s="469"/>
      <c r="D190" s="469"/>
      <c r="E190" s="469"/>
      <c r="F190" s="469"/>
      <c r="G190" s="469"/>
      <c r="H190" s="469"/>
      <c r="I190" s="469"/>
    </row>
    <row r="191" spans="2:9">
      <c r="B191" s="469"/>
      <c r="C191" s="469"/>
      <c r="D191" s="469"/>
      <c r="E191" s="469"/>
      <c r="F191" s="469"/>
      <c r="G191" s="469"/>
      <c r="H191" s="469"/>
      <c r="I191" s="469"/>
    </row>
    <row r="192" spans="2:9">
      <c r="B192" s="469"/>
      <c r="C192" s="469"/>
      <c r="D192" s="469"/>
      <c r="E192" s="469"/>
      <c r="F192" s="469"/>
      <c r="G192" s="469"/>
      <c r="H192" s="469"/>
      <c r="I192" s="469"/>
    </row>
    <row r="193" spans="2:9">
      <c r="B193" s="469"/>
      <c r="C193" s="469"/>
      <c r="D193" s="469"/>
      <c r="E193" s="469"/>
      <c r="F193" s="469"/>
      <c r="G193" s="469"/>
      <c r="H193" s="469"/>
      <c r="I193" s="469"/>
    </row>
    <row r="194" spans="2:9">
      <c r="B194" s="469"/>
      <c r="C194" s="469"/>
      <c r="D194" s="469"/>
      <c r="E194" s="469"/>
      <c r="F194" s="469"/>
      <c r="G194" s="469"/>
      <c r="H194" s="469"/>
      <c r="I194" s="469"/>
    </row>
    <row r="195" spans="2:9">
      <c r="B195" s="469"/>
      <c r="C195" s="469"/>
      <c r="D195" s="469"/>
      <c r="E195" s="469"/>
      <c r="F195" s="469"/>
      <c r="G195" s="469"/>
      <c r="H195" s="469"/>
      <c r="I195" s="469"/>
    </row>
    <row r="196" spans="2:9">
      <c r="B196" s="469"/>
      <c r="C196" s="469"/>
      <c r="D196" s="469"/>
      <c r="E196" s="469"/>
      <c r="F196" s="469"/>
      <c r="G196" s="469"/>
      <c r="H196" s="469"/>
      <c r="I196" s="469"/>
    </row>
    <row r="197" spans="2:9">
      <c r="B197" s="469"/>
      <c r="C197" s="469"/>
      <c r="D197" s="469"/>
      <c r="E197" s="469"/>
      <c r="F197" s="469"/>
      <c r="G197" s="469"/>
      <c r="H197" s="469"/>
      <c r="I197" s="469"/>
    </row>
    <row r="198" spans="2:9">
      <c r="B198" s="469"/>
      <c r="C198" s="469"/>
      <c r="D198" s="469"/>
      <c r="E198" s="469"/>
      <c r="F198" s="469"/>
      <c r="G198" s="469"/>
      <c r="H198" s="469"/>
      <c r="I198" s="469"/>
    </row>
    <row r="199" spans="2:9">
      <c r="B199" s="469"/>
      <c r="C199" s="469"/>
      <c r="D199" s="469"/>
      <c r="E199" s="469"/>
      <c r="F199" s="469"/>
      <c r="G199" s="469"/>
      <c r="H199" s="469"/>
      <c r="I199" s="469"/>
    </row>
    <row r="200" spans="2:9">
      <c r="B200" s="469"/>
      <c r="C200" s="469"/>
      <c r="D200" s="469"/>
      <c r="E200" s="469"/>
      <c r="F200" s="469"/>
      <c r="G200" s="469"/>
      <c r="H200" s="469"/>
      <c r="I200" s="469"/>
    </row>
    <row r="201" spans="2:9">
      <c r="B201" s="469"/>
      <c r="C201" s="469"/>
      <c r="D201" s="469"/>
      <c r="E201" s="469"/>
      <c r="F201" s="469"/>
      <c r="G201" s="469"/>
      <c r="H201" s="469"/>
      <c r="I201" s="469"/>
    </row>
    <row r="202" spans="2:9">
      <c r="B202" s="469"/>
      <c r="C202" s="469"/>
      <c r="D202" s="469"/>
      <c r="E202" s="469"/>
      <c r="F202" s="469"/>
      <c r="G202" s="469"/>
      <c r="H202" s="469"/>
      <c r="I202" s="469"/>
    </row>
    <row r="203" spans="2:9">
      <c r="B203" s="469"/>
      <c r="C203" s="469"/>
      <c r="D203" s="469"/>
      <c r="E203" s="469"/>
      <c r="F203" s="469"/>
      <c r="G203" s="469"/>
      <c r="H203" s="469"/>
      <c r="I203" s="469"/>
    </row>
    <row r="204" spans="2:9">
      <c r="B204" s="469"/>
      <c r="C204" s="469"/>
      <c r="D204" s="469"/>
      <c r="E204" s="469"/>
      <c r="F204" s="469"/>
      <c r="G204" s="469"/>
      <c r="H204" s="469"/>
      <c r="I204" s="469"/>
    </row>
    <row r="205" spans="2:9">
      <c r="B205" s="469"/>
      <c r="C205" s="469"/>
      <c r="D205" s="469"/>
      <c r="E205" s="469"/>
      <c r="F205" s="469"/>
      <c r="G205" s="469"/>
      <c r="H205" s="469"/>
      <c r="I205" s="469"/>
    </row>
    <row r="206" spans="2:9">
      <c r="B206" s="469"/>
      <c r="C206" s="469"/>
      <c r="D206" s="469"/>
      <c r="E206" s="469"/>
      <c r="F206" s="469"/>
      <c r="G206" s="469"/>
      <c r="H206" s="469"/>
      <c r="I206" s="469"/>
    </row>
    <row r="207" spans="2:9">
      <c r="B207" s="469"/>
      <c r="C207" s="469"/>
      <c r="D207" s="469"/>
      <c r="E207" s="469"/>
      <c r="F207" s="469"/>
      <c r="G207" s="469"/>
      <c r="H207" s="469"/>
      <c r="I207" s="469"/>
    </row>
    <row r="208" spans="2:9">
      <c r="B208" s="469"/>
      <c r="C208" s="469"/>
      <c r="D208" s="469"/>
      <c r="E208" s="469"/>
      <c r="F208" s="469"/>
      <c r="G208" s="469"/>
      <c r="H208" s="469"/>
      <c r="I208" s="469"/>
    </row>
    <row r="209" spans="2:9">
      <c r="B209" s="469"/>
      <c r="C209" s="469"/>
      <c r="D209" s="469"/>
      <c r="E209" s="469"/>
      <c r="F209" s="469"/>
      <c r="G209" s="469"/>
      <c r="H209" s="469"/>
      <c r="I209" s="469"/>
    </row>
    <row r="210" spans="2:9">
      <c r="B210" s="469"/>
      <c r="C210" s="469"/>
      <c r="D210" s="469"/>
      <c r="E210" s="469"/>
      <c r="F210" s="469"/>
      <c r="G210" s="469"/>
      <c r="H210" s="469"/>
      <c r="I210" s="469"/>
    </row>
    <row r="211" spans="2:9">
      <c r="B211" s="469"/>
      <c r="C211" s="469"/>
      <c r="D211" s="469"/>
      <c r="E211" s="469"/>
      <c r="F211" s="469"/>
      <c r="G211" s="469"/>
      <c r="H211" s="469"/>
      <c r="I211" s="469"/>
    </row>
    <row r="212" spans="2:9">
      <c r="B212" s="469"/>
      <c r="C212" s="469"/>
      <c r="D212" s="469"/>
      <c r="E212" s="469"/>
      <c r="F212" s="469"/>
      <c r="G212" s="469"/>
      <c r="H212" s="469"/>
      <c r="I212" s="469"/>
    </row>
    <row r="213" spans="2:9">
      <c r="B213" s="469"/>
      <c r="C213" s="469"/>
      <c r="D213" s="469"/>
      <c r="E213" s="469"/>
      <c r="F213" s="469"/>
      <c r="G213" s="469"/>
      <c r="H213" s="469"/>
      <c r="I213" s="469"/>
    </row>
    <row r="214" spans="2:9">
      <c r="B214" s="469"/>
      <c r="C214" s="469"/>
      <c r="D214" s="469"/>
      <c r="E214" s="469"/>
      <c r="F214" s="469"/>
      <c r="G214" s="469"/>
      <c r="H214" s="469"/>
      <c r="I214" s="469"/>
    </row>
    <row r="215" spans="2:9">
      <c r="B215" s="469"/>
      <c r="C215" s="469"/>
      <c r="D215" s="469"/>
      <c r="E215" s="469"/>
      <c r="F215" s="469"/>
      <c r="G215" s="469"/>
      <c r="H215" s="469"/>
      <c r="I215" s="469"/>
    </row>
    <row r="216" spans="2:9">
      <c r="C216" s="469"/>
      <c r="D216" s="469"/>
      <c r="E216" s="469"/>
      <c r="F216" s="469"/>
      <c r="G216" s="469"/>
      <c r="H216" s="469"/>
      <c r="I216" s="469"/>
    </row>
    <row r="217" spans="2:9">
      <c r="C217" s="469"/>
      <c r="D217" s="469"/>
      <c r="E217" s="469"/>
      <c r="F217" s="469"/>
      <c r="G217" s="469"/>
      <c r="H217" s="469"/>
      <c r="I217" s="469"/>
    </row>
    <row r="218" spans="2:9">
      <c r="C218" s="469"/>
      <c r="D218" s="469"/>
      <c r="E218" s="469"/>
      <c r="F218" s="469"/>
      <c r="G218" s="469"/>
      <c r="H218" s="469"/>
      <c r="I218" s="469"/>
    </row>
    <row r="219" spans="2:9">
      <c r="C219" s="469"/>
      <c r="D219" s="469"/>
      <c r="E219" s="469"/>
      <c r="F219" s="469"/>
      <c r="G219" s="469"/>
      <c r="H219" s="469"/>
      <c r="I219" s="469"/>
    </row>
    <row r="220" spans="2:9">
      <c r="C220" s="469"/>
      <c r="D220" s="469"/>
      <c r="E220" s="469"/>
      <c r="F220" s="469"/>
      <c r="G220" s="469"/>
      <c r="H220" s="469"/>
      <c r="I220" s="469"/>
    </row>
    <row r="221" spans="2:9">
      <c r="C221" s="469"/>
      <c r="D221" s="469"/>
      <c r="F221" s="469"/>
      <c r="G221" s="469"/>
      <c r="H221" s="469"/>
      <c r="I221" s="469"/>
    </row>
    <row r="222" spans="2:9">
      <c r="C222" s="469"/>
      <c r="D222" s="469"/>
      <c r="F222" s="469"/>
      <c r="G222" s="469"/>
      <c r="H222" s="469"/>
      <c r="I222" s="469"/>
    </row>
    <row r="223" spans="2:9">
      <c r="C223" s="469"/>
      <c r="D223" s="469"/>
      <c r="I223" s="469"/>
    </row>
    <row r="224" spans="2:9">
      <c r="C224" s="469"/>
      <c r="D224" s="469"/>
      <c r="I224" s="469"/>
    </row>
    <row r="225" spans="3:9">
      <c r="C225" s="469"/>
      <c r="D225" s="469"/>
      <c r="I225" s="469"/>
    </row>
    <row r="226" spans="3:9">
      <c r="I226" s="469"/>
    </row>
    <row r="227" spans="3:9">
      <c r="I227" s="469"/>
    </row>
    <row r="228" spans="3:9">
      <c r="I228" s="469"/>
    </row>
    <row r="229" spans="3:9">
      <c r="I229" s="469"/>
    </row>
    <row r="230" spans="3:9">
      <c r="I230" s="469"/>
    </row>
  </sheetData>
  <mergeCells count="10">
    <mergeCell ref="A94:H94"/>
    <mergeCell ref="A95:H95"/>
    <mergeCell ref="A96:H96"/>
    <mergeCell ref="G86:H86"/>
    <mergeCell ref="G87:H87"/>
    <mergeCell ref="B5:H5"/>
    <mergeCell ref="B6:H6"/>
    <mergeCell ref="B7:H7"/>
    <mergeCell ref="B9:B10"/>
    <mergeCell ref="F9:F1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I94"/>
  <sheetViews>
    <sheetView showGridLines="0" zoomScaleNormal="100" workbookViewId="0">
      <selection activeCell="C87" sqref="C87:C88"/>
    </sheetView>
  </sheetViews>
  <sheetFormatPr baseColWidth="10" defaultColWidth="11.42578125" defaultRowHeight="15"/>
  <cols>
    <col min="1" max="1" width="4.5703125" style="541" customWidth="1"/>
    <col min="2" max="2" width="83.7109375" style="543" customWidth="1"/>
    <col min="3" max="4" width="25.7109375" style="543" customWidth="1"/>
    <col min="5" max="5" width="16.28515625" style="543" bestFit="1" customWidth="1"/>
    <col min="6" max="6" width="15" style="543" bestFit="1" customWidth="1"/>
    <col min="7" max="16384" width="11.42578125" style="543"/>
  </cols>
  <sheetData>
    <row r="3" spans="1:6" ht="19.5">
      <c r="B3" s="1119"/>
      <c r="C3" s="1119"/>
      <c r="D3" s="1119"/>
      <c r="E3" s="542"/>
      <c r="F3" s="542"/>
    </row>
    <row r="4" spans="1:6" ht="19.5">
      <c r="B4" s="869"/>
      <c r="C4" s="918"/>
      <c r="D4" s="918"/>
      <c r="E4" s="542"/>
      <c r="F4" s="542"/>
    </row>
    <row r="5" spans="1:6">
      <c r="A5" s="544"/>
      <c r="B5" s="1122" t="s">
        <v>1271</v>
      </c>
      <c r="C5" s="1122"/>
      <c r="D5" s="1122"/>
    </row>
    <row r="6" spans="1:6">
      <c r="B6" s="1123" t="s">
        <v>1133</v>
      </c>
      <c r="C6" s="1123"/>
      <c r="D6" s="1123"/>
    </row>
    <row r="7" spans="1:6" ht="15.75" thickBot="1">
      <c r="C7" s="545">
        <v>44286</v>
      </c>
      <c r="D7" s="546">
        <v>43921</v>
      </c>
    </row>
    <row r="8" spans="1:6" s="549" customFormat="1">
      <c r="A8" s="547"/>
      <c r="B8" s="1120"/>
      <c r="C8" s="548" t="s">
        <v>536</v>
      </c>
      <c r="D8" s="548" t="s">
        <v>729</v>
      </c>
    </row>
    <row r="9" spans="1:6" ht="15.75" thickBot="1">
      <c r="B9" s="1121"/>
      <c r="C9" s="930" t="s">
        <v>728</v>
      </c>
      <c r="D9" s="550" t="s">
        <v>730</v>
      </c>
    </row>
    <row r="10" spans="1:6">
      <c r="B10" s="580" t="s">
        <v>731</v>
      </c>
      <c r="C10" s="929"/>
      <c r="D10" s="928"/>
    </row>
    <row r="11" spans="1:6">
      <c r="B11" s="553" t="s">
        <v>732</v>
      </c>
      <c r="C11" s="554"/>
      <c r="D11" s="552"/>
    </row>
    <row r="12" spans="1:6">
      <c r="B12" s="555" t="s">
        <v>737</v>
      </c>
      <c r="C12" s="554">
        <v>0</v>
      </c>
      <c r="D12" s="552">
        <v>0</v>
      </c>
    </row>
    <row r="13" spans="1:6" ht="15" customHeight="1">
      <c r="B13" s="555" t="s">
        <v>736</v>
      </c>
      <c r="C13" s="554">
        <v>4887264</v>
      </c>
      <c r="D13" s="554">
        <v>24064396</v>
      </c>
    </row>
    <row r="14" spans="1:6" ht="15" customHeight="1">
      <c r="B14" s="555"/>
      <c r="C14" s="554"/>
      <c r="D14" s="554"/>
    </row>
    <row r="15" spans="1:6" ht="15" customHeight="1">
      <c r="B15" s="553" t="s">
        <v>733</v>
      </c>
      <c r="C15" s="556"/>
      <c r="D15" s="556"/>
    </row>
    <row r="16" spans="1:6">
      <c r="B16" s="555" t="s">
        <v>734</v>
      </c>
      <c r="C16" s="558"/>
      <c r="D16" s="558">
        <v>0</v>
      </c>
    </row>
    <row r="17" spans="1:4">
      <c r="B17" s="555" t="s">
        <v>979</v>
      </c>
      <c r="C17" s="558">
        <v>135724159</v>
      </c>
      <c r="D17" s="558">
        <v>169923998</v>
      </c>
    </row>
    <row r="18" spans="1:4">
      <c r="B18" s="555"/>
      <c r="C18" s="558"/>
      <c r="D18" s="558"/>
    </row>
    <row r="19" spans="1:4">
      <c r="B19" s="553" t="s">
        <v>735</v>
      </c>
      <c r="C19" s="558"/>
      <c r="D19" s="558"/>
    </row>
    <row r="20" spans="1:4">
      <c r="B20" s="555" t="s">
        <v>738</v>
      </c>
      <c r="C20" s="558">
        <v>0</v>
      </c>
      <c r="D20" s="558">
        <v>0</v>
      </c>
    </row>
    <row r="21" spans="1:4">
      <c r="B21" s="555" t="s">
        <v>739</v>
      </c>
      <c r="C21" s="558">
        <v>0</v>
      </c>
      <c r="D21" s="558">
        <v>0</v>
      </c>
    </row>
    <row r="22" spans="1:4">
      <c r="B22" s="555"/>
      <c r="C22" s="556"/>
      <c r="D22" s="556"/>
    </row>
    <row r="23" spans="1:4" s="562" customFormat="1">
      <c r="A23" s="561"/>
      <c r="B23" s="555" t="s">
        <v>1060</v>
      </c>
      <c r="C23" s="558">
        <v>1863050</v>
      </c>
      <c r="D23" s="558">
        <v>3247154</v>
      </c>
    </row>
    <row r="24" spans="1:4">
      <c r="B24" s="555" t="s">
        <v>1138</v>
      </c>
      <c r="C24" s="558">
        <v>0</v>
      </c>
      <c r="D24" s="558">
        <v>111546283</v>
      </c>
    </row>
    <row r="25" spans="1:4">
      <c r="B25" s="555" t="s">
        <v>1137</v>
      </c>
      <c r="C25" s="558">
        <v>837069193</v>
      </c>
      <c r="D25" s="558">
        <v>388106554</v>
      </c>
    </row>
    <row r="26" spans="1:4">
      <c r="B26" s="555" t="s">
        <v>1061</v>
      </c>
      <c r="C26" s="859">
        <v>0</v>
      </c>
      <c r="D26" s="559">
        <v>0</v>
      </c>
    </row>
    <row r="27" spans="1:4">
      <c r="B27" s="555" t="s">
        <v>740</v>
      </c>
      <c r="C27" s="564">
        <v>0</v>
      </c>
      <c r="D27" s="559">
        <v>0</v>
      </c>
    </row>
    <row r="28" spans="1:4">
      <c r="B28" s="555" t="s">
        <v>741</v>
      </c>
      <c r="C28" s="564">
        <v>0</v>
      </c>
      <c r="D28" s="559">
        <v>0</v>
      </c>
    </row>
    <row r="29" spans="1:4">
      <c r="B29" s="555" t="s">
        <v>742</v>
      </c>
      <c r="C29" s="859">
        <v>0</v>
      </c>
      <c r="D29" s="559">
        <v>0</v>
      </c>
    </row>
    <row r="30" spans="1:4">
      <c r="B30" s="555" t="s">
        <v>743</v>
      </c>
      <c r="C30" s="859">
        <v>0</v>
      </c>
      <c r="D30" s="559">
        <v>0</v>
      </c>
    </row>
    <row r="31" spans="1:4">
      <c r="B31" s="555"/>
      <c r="C31" s="565"/>
      <c r="D31" s="559"/>
    </row>
    <row r="32" spans="1:4">
      <c r="B32" s="555" t="s">
        <v>744</v>
      </c>
      <c r="C32" s="859">
        <v>0</v>
      </c>
      <c r="D32" s="559">
        <v>0</v>
      </c>
    </row>
    <row r="33" spans="1:6">
      <c r="B33" s="555"/>
      <c r="C33" s="556"/>
      <c r="D33" s="559"/>
    </row>
    <row r="34" spans="1:6" s="549" customFormat="1">
      <c r="A34" s="547"/>
      <c r="B34" s="551" t="s">
        <v>745</v>
      </c>
      <c r="C34" s="560">
        <f>SUM(C10:C32)</f>
        <v>979543666</v>
      </c>
      <c r="D34" s="566">
        <f>SUM(D10:D32)</f>
        <v>696888385</v>
      </c>
    </row>
    <row r="35" spans="1:6">
      <c r="B35" s="551" t="s">
        <v>746</v>
      </c>
      <c r="C35" s="563"/>
      <c r="D35" s="557"/>
    </row>
    <row r="36" spans="1:6">
      <c r="B36" s="555" t="s">
        <v>751</v>
      </c>
      <c r="C36" s="573">
        <v>637907876</v>
      </c>
      <c r="D36" s="557">
        <v>306883611</v>
      </c>
    </row>
    <row r="37" spans="1:6">
      <c r="B37" s="555" t="s">
        <v>752</v>
      </c>
      <c r="C37" s="554">
        <v>2530200</v>
      </c>
      <c r="D37" s="557">
        <v>0</v>
      </c>
    </row>
    <row r="38" spans="1:6">
      <c r="B38" s="555" t="s">
        <v>753</v>
      </c>
      <c r="C38" s="554">
        <f>+'OTROS GASTOS OP, COM Y ADM'!B12</f>
        <v>87563397</v>
      </c>
      <c r="D38" s="557">
        <v>81462559</v>
      </c>
    </row>
    <row r="39" spans="1:6" s="549" customFormat="1">
      <c r="A39" s="547"/>
      <c r="B39" s="551" t="s">
        <v>754</v>
      </c>
      <c r="C39" s="919">
        <f>+C34-C35-C36-C37-C38</f>
        <v>251542193</v>
      </c>
      <c r="D39" s="568">
        <f>+D34-D35-D36-D37-D38</f>
        <v>308542215</v>
      </c>
    </row>
    <row r="40" spans="1:6" s="549" customFormat="1">
      <c r="A40" s="547"/>
      <c r="B40" s="551"/>
      <c r="C40" s="560"/>
      <c r="D40" s="568"/>
    </row>
    <row r="41" spans="1:6" s="549" customFormat="1">
      <c r="A41" s="547"/>
      <c r="B41" s="551" t="s">
        <v>747</v>
      </c>
      <c r="C41" s="567"/>
      <c r="D41" s="557"/>
    </row>
    <row r="42" spans="1:6">
      <c r="B42" s="555" t="s">
        <v>755</v>
      </c>
      <c r="C42" s="573">
        <v>0</v>
      </c>
      <c r="D42" s="557">
        <v>0</v>
      </c>
    </row>
    <row r="43" spans="1:6">
      <c r="B43" s="555" t="s">
        <v>756</v>
      </c>
      <c r="C43" s="573">
        <v>0</v>
      </c>
      <c r="D43" s="557">
        <v>0</v>
      </c>
    </row>
    <row r="44" spans="1:6">
      <c r="B44" s="555" t="s">
        <v>757</v>
      </c>
      <c r="C44" s="573">
        <f>+'OTROS GASTOS OP, COM Y ADM'!B15</f>
        <v>9358756</v>
      </c>
      <c r="D44" s="557">
        <v>0</v>
      </c>
    </row>
    <row r="45" spans="1:6">
      <c r="B45" s="555"/>
      <c r="C45" s="567">
        <f>+C44</f>
        <v>9358756</v>
      </c>
      <c r="D45" s="568">
        <f>+D44</f>
        <v>0</v>
      </c>
    </row>
    <row r="46" spans="1:6" s="549" customFormat="1" ht="15" customHeight="1">
      <c r="A46" s="547"/>
      <c r="B46" s="551" t="s">
        <v>748</v>
      </c>
      <c r="C46" s="569"/>
      <c r="D46" s="568"/>
      <c r="E46" s="570"/>
      <c r="F46" s="570"/>
    </row>
    <row r="47" spans="1:6" ht="15.75" customHeight="1">
      <c r="B47" s="555" t="s">
        <v>980</v>
      </c>
      <c r="C47" s="554">
        <f>9000000+40816304+3401359+6734691+29338681</f>
        <v>89291035</v>
      </c>
      <c r="D47" s="552">
        <v>115971744</v>
      </c>
      <c r="E47" s="571"/>
      <c r="F47" s="572"/>
    </row>
    <row r="48" spans="1:6" ht="15" customHeight="1">
      <c r="B48" s="555" t="s">
        <v>981</v>
      </c>
      <c r="C48" s="554">
        <v>0</v>
      </c>
      <c r="D48" s="552">
        <v>0</v>
      </c>
      <c r="E48" s="571"/>
      <c r="F48" s="572"/>
    </row>
    <row r="49" spans="1:6" ht="15.75" customHeight="1">
      <c r="B49" s="555" t="s">
        <v>982</v>
      </c>
      <c r="C49" s="554">
        <v>5950181</v>
      </c>
      <c r="D49" s="552">
        <v>1914545</v>
      </c>
      <c r="E49" s="571"/>
      <c r="F49" s="572"/>
    </row>
    <row r="50" spans="1:6" ht="15" customHeight="1">
      <c r="B50" s="555" t="s">
        <v>983</v>
      </c>
      <c r="C50" s="554">
        <v>34059766</v>
      </c>
      <c r="D50" s="552">
        <v>34378558</v>
      </c>
      <c r="E50" s="575"/>
      <c r="F50" s="572"/>
    </row>
    <row r="51" spans="1:6" ht="15.75" customHeight="1">
      <c r="B51" s="555" t="s">
        <v>616</v>
      </c>
      <c r="C51" s="554">
        <f>320000+3538575+627273+321380+474545</f>
        <v>5281773</v>
      </c>
      <c r="D51" s="552">
        <v>5319497</v>
      </c>
      <c r="E51" s="826"/>
      <c r="F51" s="827"/>
    </row>
    <row r="52" spans="1:6">
      <c r="B52" s="555" t="s">
        <v>598</v>
      </c>
      <c r="C52" s="554">
        <v>0</v>
      </c>
      <c r="D52" s="552">
        <v>0</v>
      </c>
      <c r="E52" s="572"/>
      <c r="F52" s="572"/>
    </row>
    <row r="53" spans="1:6">
      <c r="B53" s="555" t="s">
        <v>984</v>
      </c>
      <c r="C53" s="554">
        <v>0</v>
      </c>
      <c r="D53" s="552">
        <v>0</v>
      </c>
      <c r="E53" s="572"/>
      <c r="F53" s="572"/>
    </row>
    <row r="54" spans="1:6">
      <c r="B54" s="555" t="s">
        <v>985</v>
      </c>
      <c r="C54" s="554">
        <v>8139100</v>
      </c>
      <c r="D54" s="552">
        <v>1359200</v>
      </c>
      <c r="E54" s="574"/>
      <c r="F54" s="572"/>
    </row>
    <row r="55" spans="1:6">
      <c r="B55" s="555" t="s">
        <v>758</v>
      </c>
      <c r="C55" s="554">
        <f>+'OTROS GASTOS OP, COM Y ADM'!B35</f>
        <v>34573360</v>
      </c>
      <c r="D55" s="552">
        <v>31582542</v>
      </c>
      <c r="E55" s="572"/>
      <c r="F55" s="572"/>
    </row>
    <row r="56" spans="1:6">
      <c r="B56" s="555"/>
      <c r="C56" s="567">
        <f>SUM(C47:C55)</f>
        <v>177295215</v>
      </c>
      <c r="D56" s="568">
        <f>SUM(D47:D55)</f>
        <v>190526086</v>
      </c>
      <c r="E56" s="572"/>
      <c r="F56" s="572"/>
    </row>
    <row r="57" spans="1:6" s="549" customFormat="1">
      <c r="A57" s="547"/>
      <c r="B57" s="551" t="s">
        <v>759</v>
      </c>
      <c r="C57" s="919">
        <f>+C39-C45-C56</f>
        <v>64888222</v>
      </c>
      <c r="D57" s="920">
        <f>+D39-D45-D56</f>
        <v>118016129</v>
      </c>
    </row>
    <row r="58" spans="1:6" s="549" customFormat="1">
      <c r="A58" s="547"/>
      <c r="B58" s="551"/>
      <c r="C58" s="567"/>
      <c r="D58" s="568"/>
    </row>
    <row r="59" spans="1:6" s="549" customFormat="1">
      <c r="A59" s="547"/>
      <c r="B59" s="551" t="s">
        <v>749</v>
      </c>
      <c r="C59" s="569"/>
      <c r="D59" s="568"/>
    </row>
    <row r="60" spans="1:6" s="549" customFormat="1">
      <c r="A60" s="547"/>
      <c r="B60" s="551"/>
      <c r="C60" s="569"/>
      <c r="D60" s="568"/>
    </row>
    <row r="61" spans="1:6">
      <c r="B61" s="555" t="s">
        <v>554</v>
      </c>
      <c r="C61" s="554">
        <v>0</v>
      </c>
      <c r="D61" s="557">
        <v>13023</v>
      </c>
    </row>
    <row r="62" spans="1:6">
      <c r="B62" s="555" t="s">
        <v>924</v>
      </c>
      <c r="C62" s="577">
        <v>4503896</v>
      </c>
      <c r="D62" s="578">
        <v>55429545</v>
      </c>
    </row>
    <row r="63" spans="1:6">
      <c r="B63" s="555"/>
      <c r="C63" s="577"/>
      <c r="D63" s="578"/>
    </row>
    <row r="64" spans="1:6">
      <c r="B64" s="551" t="s">
        <v>1025</v>
      </c>
      <c r="C64" s="579"/>
      <c r="D64" s="578"/>
    </row>
    <row r="65" spans="2:4">
      <c r="B65" s="580" t="s">
        <v>1024</v>
      </c>
      <c r="C65" s="579"/>
      <c r="D65" s="578"/>
    </row>
    <row r="66" spans="2:4">
      <c r="B66" s="581" t="s">
        <v>760</v>
      </c>
      <c r="C66" s="554">
        <f>968738+18244698</f>
        <v>19213436</v>
      </c>
      <c r="D66" s="557">
        <v>4081495</v>
      </c>
    </row>
    <row r="67" spans="2:4">
      <c r="B67" s="555" t="s">
        <v>761</v>
      </c>
      <c r="C67" s="582">
        <v>-1256799502</v>
      </c>
      <c r="D67" s="583">
        <v>164675246</v>
      </c>
    </row>
    <row r="68" spans="2:4">
      <c r="B68" s="584"/>
      <c r="C68" s="585"/>
      <c r="D68" s="586"/>
    </row>
    <row r="69" spans="2:4">
      <c r="B69" s="580" t="s">
        <v>750</v>
      </c>
      <c r="C69" s="587"/>
      <c r="D69" s="588"/>
    </row>
    <row r="70" spans="2:4">
      <c r="B70" s="555" t="s">
        <v>762</v>
      </c>
      <c r="C70" s="582">
        <v>0</v>
      </c>
      <c r="D70" s="557">
        <v>0</v>
      </c>
    </row>
    <row r="71" spans="2:4">
      <c r="B71" s="555" t="s">
        <v>761</v>
      </c>
      <c r="C71" s="582">
        <v>958071924</v>
      </c>
      <c r="D71" s="583">
        <v>-106794807</v>
      </c>
    </row>
    <row r="72" spans="2:4">
      <c r="B72" s="555"/>
      <c r="C72" s="582"/>
      <c r="D72" s="583"/>
    </row>
    <row r="73" spans="2:4">
      <c r="B73" s="551" t="s">
        <v>763</v>
      </c>
      <c r="C73" s="582">
        <v>0</v>
      </c>
      <c r="D73" s="557">
        <v>0</v>
      </c>
    </row>
    <row r="74" spans="2:4">
      <c r="B74" s="555" t="s">
        <v>1043</v>
      </c>
      <c r="C74" s="582">
        <v>0</v>
      </c>
      <c r="D74" s="557">
        <v>0</v>
      </c>
    </row>
    <row r="75" spans="2:4">
      <c r="B75" s="555" t="s">
        <v>764</v>
      </c>
      <c r="C75" s="582">
        <v>0</v>
      </c>
      <c r="D75" s="557">
        <v>0</v>
      </c>
    </row>
    <row r="76" spans="2:4">
      <c r="B76" s="555"/>
      <c r="C76" s="576"/>
      <c r="D76" s="557"/>
    </row>
    <row r="77" spans="2:4">
      <c r="B77" s="551" t="s">
        <v>765</v>
      </c>
      <c r="C77" s="576"/>
      <c r="D77" s="557"/>
    </row>
    <row r="78" spans="2:4">
      <c r="B78" s="555" t="s">
        <v>673</v>
      </c>
      <c r="C78" s="582">
        <v>0</v>
      </c>
      <c r="D78" s="557">
        <v>0</v>
      </c>
    </row>
    <row r="79" spans="2:4">
      <c r="B79" s="555" t="s">
        <v>349</v>
      </c>
      <c r="C79" s="582">
        <v>0</v>
      </c>
      <c r="D79" s="557">
        <v>0</v>
      </c>
    </row>
    <row r="80" spans="2:4">
      <c r="B80" s="555"/>
      <c r="C80" s="576"/>
      <c r="D80" s="557"/>
    </row>
    <row r="81" spans="1:9" s="549" customFormat="1">
      <c r="A81" s="547"/>
      <c r="B81" s="551" t="s">
        <v>1044</v>
      </c>
      <c r="C81" s="589">
        <f>+C57+C61-C62+C66+C67-C70+C71+C74-C75</f>
        <v>-219129816</v>
      </c>
      <c r="D81" s="590">
        <f>+D57+D61-D62+D66+D67-D70+D71+D74-D75</f>
        <v>124561541</v>
      </c>
    </row>
    <row r="82" spans="1:9">
      <c r="B82" s="551" t="s">
        <v>244</v>
      </c>
      <c r="C82" s="554">
        <v>0</v>
      </c>
      <c r="D82" s="557">
        <v>0</v>
      </c>
    </row>
    <row r="83" spans="1:9">
      <c r="B83" s="551" t="s">
        <v>615</v>
      </c>
      <c r="C83" s="577">
        <v>0</v>
      </c>
      <c r="D83" s="578">
        <v>0</v>
      </c>
    </row>
    <row r="84" spans="1:9" ht="15.75" thickBot="1">
      <c r="B84" s="591" t="s">
        <v>637</v>
      </c>
      <c r="C84" s="592">
        <f>+C81-C82-C83</f>
        <v>-219129816</v>
      </c>
      <c r="D84" s="593">
        <f>+D81-D82-D83</f>
        <v>124561541</v>
      </c>
    </row>
    <row r="85" spans="1:9">
      <c r="C85" s="594"/>
    </row>
    <row r="86" spans="1:9">
      <c r="C86" s="594"/>
    </row>
    <row r="87" spans="1:9">
      <c r="C87" s="1011"/>
    </row>
    <row r="88" spans="1:9">
      <c r="C88" s="1096"/>
    </row>
    <row r="92" spans="1:9">
      <c r="B92" s="1105" t="s">
        <v>934</v>
      </c>
      <c r="C92" s="1105"/>
      <c r="D92" s="1105"/>
      <c r="E92" s="914"/>
      <c r="F92" s="914"/>
      <c r="G92" s="914"/>
      <c r="H92" s="914"/>
      <c r="I92" s="914"/>
    </row>
    <row r="93" spans="1:9">
      <c r="B93" s="1105" t="s">
        <v>237</v>
      </c>
      <c r="C93" s="1105"/>
      <c r="D93" s="1105"/>
      <c r="E93" s="914"/>
      <c r="F93" s="914"/>
      <c r="G93" s="914"/>
      <c r="H93" s="914"/>
      <c r="I93" s="914"/>
    </row>
    <row r="94" spans="1:9">
      <c r="B94" s="1105" t="s">
        <v>1131</v>
      </c>
      <c r="C94" s="1105"/>
      <c r="D94" s="1105"/>
      <c r="E94" s="914"/>
      <c r="F94" s="914"/>
      <c r="G94" s="914"/>
      <c r="H94" s="914"/>
      <c r="I94" s="914"/>
    </row>
  </sheetData>
  <mergeCells count="7">
    <mergeCell ref="B93:D93"/>
    <mergeCell ref="B94:D94"/>
    <mergeCell ref="B3:D3"/>
    <mergeCell ref="B8:B9"/>
    <mergeCell ref="B5:D5"/>
    <mergeCell ref="B6:D6"/>
    <mergeCell ref="B92:D92"/>
  </mergeCells>
  <phoneticPr fontId="39"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L43"/>
  <sheetViews>
    <sheetView showGridLines="0" zoomScale="70" zoomScaleNormal="70" workbookViewId="0">
      <selection activeCell="H20" sqref="H20"/>
    </sheetView>
  </sheetViews>
  <sheetFormatPr baseColWidth="10" defaultColWidth="11.42578125" defaultRowHeight="15"/>
  <cols>
    <col min="1" max="1" width="4.28515625" style="596" customWidth="1"/>
    <col min="2" max="2" width="11.42578125" style="596"/>
    <col min="3" max="3" width="17.5703125" style="596" customWidth="1"/>
    <col min="4" max="4" width="15.7109375" style="596" customWidth="1"/>
    <col min="5" max="5" width="51" style="596" customWidth="1"/>
    <col min="6" max="6" width="24.28515625" style="632" customWidth="1"/>
    <col min="7" max="7" width="24.85546875" style="596" bestFit="1" customWidth="1"/>
    <col min="8" max="8" width="15.7109375" style="596" bestFit="1" customWidth="1"/>
    <col min="9" max="9" width="17.7109375" style="596" customWidth="1"/>
    <col min="10" max="10" width="15.5703125" style="596" bestFit="1" customWidth="1"/>
    <col min="11" max="16384" width="11.42578125" style="596"/>
  </cols>
  <sheetData>
    <row r="5" spans="2:10" ht="24" customHeight="1">
      <c r="B5" s="1124" t="s">
        <v>1029</v>
      </c>
      <c r="C5" s="1124"/>
      <c r="D5" s="1124"/>
      <c r="E5" s="1124"/>
      <c r="F5" s="1124"/>
      <c r="G5" s="1124"/>
    </row>
    <row r="6" spans="2:10" ht="24" customHeight="1">
      <c r="B6" s="1124" t="s">
        <v>1272</v>
      </c>
      <c r="C6" s="1124"/>
      <c r="D6" s="1124"/>
      <c r="E6" s="1124"/>
      <c r="F6" s="1124"/>
      <c r="G6" s="1124"/>
    </row>
    <row r="7" spans="2:10" ht="18">
      <c r="B7" s="1125" t="s">
        <v>1133</v>
      </c>
      <c r="C7" s="1125"/>
      <c r="D7" s="1125"/>
      <c r="E7" s="1125"/>
      <c r="F7" s="1125"/>
      <c r="G7" s="1125"/>
      <c r="H7" s="597"/>
      <c r="I7" s="597"/>
      <c r="J7" s="598"/>
    </row>
    <row r="8" spans="2:10" ht="15.75" thickBot="1">
      <c r="B8" s="598"/>
      <c r="C8" s="598"/>
      <c r="D8" s="598"/>
      <c r="E8" s="598"/>
      <c r="F8" s="599">
        <v>44286</v>
      </c>
      <c r="G8" s="600">
        <v>43921</v>
      </c>
      <c r="H8" s="598"/>
      <c r="I8" s="598"/>
      <c r="J8" s="598"/>
    </row>
    <row r="9" spans="2:10">
      <c r="B9" s="932"/>
      <c r="C9" s="933"/>
      <c r="D9" s="933"/>
      <c r="E9" s="934"/>
      <c r="F9" s="601" t="s">
        <v>766</v>
      </c>
      <c r="G9" s="602" t="s">
        <v>767</v>
      </c>
      <c r="H9" s="598"/>
      <c r="I9" s="598"/>
      <c r="J9" s="598"/>
    </row>
    <row r="10" spans="2:10" ht="15.75" thickBot="1">
      <c r="B10" s="935"/>
      <c r="C10" s="936"/>
      <c r="D10" s="936"/>
      <c r="E10" s="937"/>
      <c r="F10" s="603">
        <v>2021</v>
      </c>
      <c r="G10" s="604">
        <v>2020</v>
      </c>
      <c r="H10" s="598"/>
      <c r="I10" s="598"/>
      <c r="J10" s="598"/>
    </row>
    <row r="11" spans="2:10" ht="21.95" customHeight="1">
      <c r="B11" s="605" t="s">
        <v>1010</v>
      </c>
      <c r="C11" s="606"/>
      <c r="D11" s="606"/>
      <c r="E11" s="606"/>
      <c r="F11" s="607"/>
      <c r="G11" s="607"/>
      <c r="H11" s="598"/>
      <c r="I11" s="598"/>
      <c r="J11" s="598"/>
    </row>
    <row r="12" spans="2:10" ht="21.95" customHeight="1">
      <c r="B12" s="608" t="s">
        <v>995</v>
      </c>
      <c r="C12" s="597"/>
      <c r="D12" s="597"/>
      <c r="E12" s="597"/>
      <c r="F12" s="609">
        <v>1009191665</v>
      </c>
      <c r="G12" s="609">
        <v>667112890</v>
      </c>
      <c r="H12" s="598"/>
      <c r="I12" s="598"/>
      <c r="J12" s="598"/>
    </row>
    <row r="13" spans="2:10" ht="21.95" customHeight="1">
      <c r="B13" s="608" t="s">
        <v>996</v>
      </c>
      <c r="C13" s="597"/>
      <c r="D13" s="597"/>
      <c r="E13" s="597"/>
      <c r="F13" s="609">
        <v>1367752181</v>
      </c>
      <c r="G13" s="609">
        <v>-1861437047</v>
      </c>
      <c r="H13" s="598"/>
      <c r="I13" s="598"/>
      <c r="J13" s="598"/>
    </row>
    <row r="14" spans="2:10" ht="21.95" customHeight="1">
      <c r="B14" s="608" t="s">
        <v>997</v>
      </c>
      <c r="C14" s="597"/>
      <c r="D14" s="597"/>
      <c r="E14" s="597"/>
      <c r="F14" s="609">
        <v>0</v>
      </c>
      <c r="G14" s="609">
        <v>0</v>
      </c>
      <c r="H14" s="598"/>
      <c r="I14" s="598"/>
      <c r="J14" s="598"/>
    </row>
    <row r="15" spans="2:10" ht="21.95" customHeight="1">
      <c r="B15" s="608" t="s">
        <v>998</v>
      </c>
      <c r="C15" s="597"/>
      <c r="D15" s="597"/>
      <c r="E15" s="597"/>
      <c r="F15" s="609">
        <v>-48238566</v>
      </c>
      <c r="G15" s="609">
        <v>-77601269</v>
      </c>
      <c r="H15" s="598"/>
      <c r="I15" s="598"/>
      <c r="J15" s="598"/>
    </row>
    <row r="16" spans="2:10" ht="21.95" customHeight="1">
      <c r="B16" s="608" t="s">
        <v>999</v>
      </c>
      <c r="C16" s="597"/>
      <c r="D16" s="597"/>
      <c r="E16" s="597"/>
      <c r="F16" s="609">
        <v>-250621272</v>
      </c>
      <c r="G16" s="609">
        <v>-484093246</v>
      </c>
      <c r="H16" s="598"/>
      <c r="I16" s="598"/>
      <c r="J16" s="598"/>
    </row>
    <row r="17" spans="2:10" ht="21.95" customHeight="1">
      <c r="B17" s="608" t="s">
        <v>1000</v>
      </c>
      <c r="C17" s="597"/>
      <c r="D17" s="597"/>
      <c r="E17" s="597"/>
      <c r="F17" s="609">
        <v>0</v>
      </c>
      <c r="G17" s="609">
        <v>0</v>
      </c>
      <c r="H17" s="598"/>
      <c r="I17" s="598"/>
      <c r="J17" s="598"/>
    </row>
    <row r="18" spans="2:10" ht="35.25" customHeight="1">
      <c r="B18" s="1126" t="s">
        <v>1011</v>
      </c>
      <c r="C18" s="1127"/>
      <c r="D18" s="1127"/>
      <c r="E18" s="1128"/>
      <c r="F18" s="610">
        <f>SUM(F12:F17)</f>
        <v>2078084008</v>
      </c>
      <c r="G18" s="610">
        <f>SUM(G12:G17)</f>
        <v>-1756018672</v>
      </c>
      <c r="H18" s="598"/>
      <c r="I18" s="611"/>
      <c r="J18" s="598"/>
    </row>
    <row r="19" spans="2:10">
      <c r="B19" s="612" t="s">
        <v>1012</v>
      </c>
      <c r="C19" s="597"/>
      <c r="D19" s="597"/>
      <c r="E19" s="597"/>
      <c r="F19" s="613"/>
      <c r="G19" s="613"/>
      <c r="H19" s="598"/>
      <c r="I19" s="598"/>
      <c r="J19" s="598"/>
    </row>
    <row r="20" spans="2:10" ht="21.6" customHeight="1">
      <c r="B20" s="608" t="s">
        <v>1001</v>
      </c>
      <c r="C20" s="597"/>
      <c r="D20" s="597"/>
      <c r="E20" s="597"/>
      <c r="F20" s="613">
        <v>2484291</v>
      </c>
      <c r="G20" s="613">
        <v>-12872373</v>
      </c>
      <c r="H20" s="598"/>
      <c r="I20" s="598"/>
      <c r="J20" s="598"/>
    </row>
    <row r="21" spans="2:10" ht="21.6" customHeight="1">
      <c r="B21" s="608" t="s">
        <v>1002</v>
      </c>
      <c r="C21" s="597"/>
      <c r="D21" s="597"/>
      <c r="E21" s="597"/>
      <c r="F21" s="613">
        <v>120795071</v>
      </c>
      <c r="G21" s="613">
        <v>-402067618</v>
      </c>
      <c r="H21" s="598"/>
      <c r="I21" s="598"/>
      <c r="J21" s="598"/>
    </row>
    <row r="22" spans="2:10" ht="21.6" customHeight="1">
      <c r="B22" s="608" t="s">
        <v>1003</v>
      </c>
      <c r="C22" s="597"/>
      <c r="D22" s="597"/>
      <c r="E22" s="597"/>
      <c r="F22" s="609">
        <v>0</v>
      </c>
      <c r="G22" s="609">
        <v>-471273</v>
      </c>
      <c r="H22" s="598"/>
      <c r="I22" s="598"/>
      <c r="J22" s="598"/>
    </row>
    <row r="23" spans="2:10" ht="21.95" customHeight="1">
      <c r="B23" s="614" t="s">
        <v>1013</v>
      </c>
      <c r="C23" s="615"/>
      <c r="D23" s="615"/>
      <c r="E23" s="616"/>
      <c r="F23" s="610">
        <f>SUM(F20:F22)</f>
        <v>123279362</v>
      </c>
      <c r="G23" s="610">
        <f>SUM(G20:G22)</f>
        <v>-415411264</v>
      </c>
      <c r="H23" s="598"/>
      <c r="I23" s="598"/>
      <c r="J23" s="598"/>
    </row>
    <row r="24" spans="2:10" ht="21.95" customHeight="1">
      <c r="B24" s="612" t="s">
        <v>1014</v>
      </c>
      <c r="C24" s="597"/>
      <c r="D24" s="597"/>
      <c r="E24" s="597"/>
      <c r="F24" s="613"/>
      <c r="G24" s="613"/>
      <c r="H24" s="598"/>
      <c r="I24" s="598"/>
      <c r="J24" s="598"/>
    </row>
    <row r="25" spans="2:10" ht="21.95" customHeight="1">
      <c r="B25" s="617" t="s">
        <v>1004</v>
      </c>
      <c r="C25" s="618"/>
      <c r="D25" s="618"/>
      <c r="E25" s="618"/>
      <c r="F25" s="609">
        <v>455974514</v>
      </c>
      <c r="G25" s="609">
        <v>0</v>
      </c>
      <c r="H25" s="598"/>
      <c r="I25" s="598"/>
      <c r="J25" s="598"/>
    </row>
    <row r="26" spans="2:10" ht="21.95" customHeight="1">
      <c r="B26" s="617" t="s">
        <v>1005</v>
      </c>
      <c r="C26" s="618"/>
      <c r="D26" s="618"/>
      <c r="E26" s="618"/>
      <c r="F26" s="609">
        <v>0</v>
      </c>
      <c r="G26" s="609">
        <v>0</v>
      </c>
      <c r="H26" s="598"/>
      <c r="I26" s="619"/>
      <c r="J26" s="598"/>
    </row>
    <row r="27" spans="2:10" ht="21.95" customHeight="1">
      <c r="B27" s="617" t="s">
        <v>1006</v>
      </c>
      <c r="C27" s="597"/>
      <c r="D27" s="597"/>
      <c r="E27" s="597"/>
      <c r="F27" s="609">
        <v>0</v>
      </c>
      <c r="G27" s="609">
        <v>0</v>
      </c>
      <c r="H27" s="598"/>
      <c r="I27" s="619"/>
      <c r="J27" s="598"/>
    </row>
    <row r="28" spans="2:10" ht="21.95" customHeight="1">
      <c r="B28" s="617" t="s">
        <v>1007</v>
      </c>
      <c r="C28" s="597"/>
      <c r="D28" s="597"/>
      <c r="E28" s="597"/>
      <c r="F28" s="609">
        <v>-22748594</v>
      </c>
      <c r="G28" s="609">
        <v>88042451</v>
      </c>
      <c r="H28" s="598"/>
      <c r="I28" s="598"/>
      <c r="J28" s="598"/>
    </row>
    <row r="29" spans="2:10" ht="21.95" customHeight="1">
      <c r="B29" s="614" t="s">
        <v>1015</v>
      </c>
      <c r="C29" s="615"/>
      <c r="D29" s="615"/>
      <c r="E29" s="615"/>
      <c r="F29" s="610">
        <f>SUM(F25:F28)</f>
        <v>433225920</v>
      </c>
      <c r="G29" s="610">
        <f>SUM(G25:G28)</f>
        <v>88042451</v>
      </c>
      <c r="H29" s="598"/>
      <c r="I29" s="598"/>
      <c r="J29" s="598"/>
    </row>
    <row r="30" spans="2:10" s="624" customFormat="1" ht="21.95" customHeight="1">
      <c r="B30" s="614" t="s">
        <v>1016</v>
      </c>
      <c r="C30" s="620"/>
      <c r="D30" s="620"/>
      <c r="E30" s="621"/>
      <c r="F30" s="622">
        <v>-298727578</v>
      </c>
      <c r="G30" s="622">
        <v>57880439</v>
      </c>
      <c r="H30" s="623"/>
      <c r="I30" s="623"/>
      <c r="J30" s="623"/>
    </row>
    <row r="31" spans="2:10" ht="21.95" customHeight="1">
      <c r="B31" s="617" t="s">
        <v>1008</v>
      </c>
      <c r="C31" s="597"/>
      <c r="D31" s="597"/>
      <c r="E31" s="597"/>
      <c r="F31" s="609">
        <f>F18+F23+F29+F30</f>
        <v>2335861712</v>
      </c>
      <c r="G31" s="609">
        <f>G18+G23+G29+G30</f>
        <v>-2025507046</v>
      </c>
      <c r="H31" s="598"/>
      <c r="I31" s="598"/>
      <c r="J31" s="598"/>
    </row>
    <row r="32" spans="2:10" ht="21.95" customHeight="1">
      <c r="B32" s="617" t="s">
        <v>1009</v>
      </c>
      <c r="C32" s="597"/>
      <c r="D32" s="597"/>
      <c r="E32" s="597"/>
      <c r="F32" s="609">
        <v>9312811854</v>
      </c>
      <c r="G32" s="609">
        <v>11601694364</v>
      </c>
      <c r="H32" s="598"/>
      <c r="I32" s="598"/>
      <c r="J32" s="598"/>
    </row>
    <row r="33" spans="2:12" ht="31.5" customHeight="1" thickBot="1">
      <c r="B33" s="625" t="s">
        <v>1017</v>
      </c>
      <c r="C33" s="626"/>
      <c r="D33" s="626"/>
      <c r="E33" s="626"/>
      <c r="F33" s="627">
        <f>SUM(F31:F32)</f>
        <v>11648673566</v>
      </c>
      <c r="G33" s="627">
        <f>SUM(G31:G32)</f>
        <v>9576187318</v>
      </c>
      <c r="H33" s="628"/>
      <c r="I33" s="629"/>
      <c r="J33" s="629"/>
      <c r="K33" s="594"/>
      <c r="L33" s="594"/>
    </row>
    <row r="34" spans="2:12">
      <c r="B34" s="598"/>
      <c r="C34" s="598"/>
      <c r="D34" s="598"/>
      <c r="E34" s="598"/>
      <c r="F34" s="596"/>
      <c r="G34" s="598"/>
      <c r="H34" s="628"/>
      <c r="I34" s="629"/>
      <c r="J34" s="629"/>
      <c r="K34" s="594"/>
      <c r="L34" s="594"/>
    </row>
    <row r="35" spans="2:12">
      <c r="B35" s="598"/>
      <c r="C35" s="598"/>
      <c r="D35" s="598"/>
      <c r="E35" s="598"/>
      <c r="F35" s="611"/>
      <c r="G35" s="630"/>
      <c r="H35" s="628"/>
      <c r="I35" s="629"/>
      <c r="J35" s="629"/>
      <c r="K35" s="594"/>
      <c r="L35" s="594"/>
    </row>
    <row r="36" spans="2:12">
      <c r="F36" s="596"/>
      <c r="G36" s="598"/>
      <c r="H36" s="628"/>
      <c r="I36" s="631"/>
      <c r="J36" s="631"/>
    </row>
    <row r="37" spans="2:12">
      <c r="F37" s="596"/>
      <c r="G37" s="598"/>
      <c r="H37" s="598"/>
      <c r="I37" s="598"/>
      <c r="J37" s="598"/>
    </row>
    <row r="38" spans="2:12">
      <c r="F38" s="596"/>
      <c r="G38" s="598"/>
      <c r="H38" s="598"/>
      <c r="I38" s="598"/>
      <c r="J38" s="598"/>
    </row>
    <row r="39" spans="2:12">
      <c r="F39" s="596"/>
      <c r="G39" s="598"/>
      <c r="H39" s="598"/>
      <c r="I39" s="598"/>
      <c r="J39" s="598"/>
    </row>
    <row r="40" spans="2:12">
      <c r="F40" s="596"/>
      <c r="G40" s="598"/>
      <c r="H40" s="598"/>
      <c r="I40" s="598"/>
      <c r="J40" s="598"/>
    </row>
    <row r="41" spans="2:12">
      <c r="B41" s="1105" t="s">
        <v>934</v>
      </c>
      <c r="C41" s="1105"/>
      <c r="D41" s="1105"/>
      <c r="E41" s="1105"/>
      <c r="F41" s="1105"/>
      <c r="G41" s="1105"/>
      <c r="H41" s="598"/>
      <c r="I41" s="598"/>
      <c r="J41" s="598"/>
    </row>
    <row r="42" spans="2:12">
      <c r="B42" s="1105" t="s">
        <v>237</v>
      </c>
      <c r="C42" s="1105"/>
      <c r="D42" s="1105"/>
      <c r="E42" s="1105"/>
      <c r="F42" s="1105"/>
      <c r="G42" s="1105"/>
      <c r="H42" s="598"/>
      <c r="I42" s="598"/>
      <c r="J42" s="598"/>
    </row>
    <row r="43" spans="2:12">
      <c r="B43" s="1105" t="s">
        <v>1131</v>
      </c>
      <c r="C43" s="1105"/>
      <c r="D43" s="1105"/>
      <c r="E43" s="1105"/>
      <c r="F43" s="1105"/>
      <c r="G43" s="1105"/>
    </row>
  </sheetData>
  <mergeCells count="7">
    <mergeCell ref="B5:G5"/>
    <mergeCell ref="B6:G6"/>
    <mergeCell ref="B41:G41"/>
    <mergeCell ref="B42:G42"/>
    <mergeCell ref="B43:G43"/>
    <mergeCell ref="B7:G7"/>
    <mergeCell ref="B18:E18"/>
  </mergeCells>
  <phoneticPr fontId="19"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38"/>
  <sheetViews>
    <sheetView showGridLines="0" zoomScale="70" zoomScaleNormal="70" workbookViewId="0">
      <selection activeCell="I26" sqref="I26"/>
    </sheetView>
  </sheetViews>
  <sheetFormatPr baseColWidth="10" defaultColWidth="11.42578125" defaultRowHeight="12.75"/>
  <cols>
    <col min="1" max="1" width="47.28515625" style="634" bestFit="1" customWidth="1"/>
    <col min="2" max="2" width="18.140625" style="634" bestFit="1" customWidth="1"/>
    <col min="3" max="3" width="20.5703125" style="634" bestFit="1" customWidth="1"/>
    <col min="4" max="4" width="21.28515625" style="634" bestFit="1" customWidth="1"/>
    <col min="5" max="5" width="17.140625" style="634" bestFit="1" customWidth="1"/>
    <col min="6" max="6" width="21.28515625" style="634" bestFit="1" customWidth="1"/>
    <col min="7" max="7" width="20.7109375" style="634" bestFit="1" customWidth="1"/>
    <col min="8" max="8" width="17.140625" style="634" bestFit="1" customWidth="1"/>
    <col min="9" max="9" width="20.7109375" style="634" bestFit="1" customWidth="1"/>
    <col min="10" max="10" width="22.42578125" style="634" bestFit="1" customWidth="1"/>
    <col min="11" max="12" width="21" style="634" bestFit="1" customWidth="1"/>
    <col min="13" max="13" width="12.5703125" style="634" bestFit="1" customWidth="1"/>
    <col min="14" max="16384" width="11.42578125" style="634"/>
  </cols>
  <sheetData>
    <row r="4" spans="1:13" ht="15">
      <c r="A4" s="1135"/>
      <c r="B4" s="1135"/>
      <c r="C4" s="1135"/>
      <c r="D4" s="1135"/>
      <c r="E4" s="1135"/>
      <c r="F4" s="1135"/>
      <c r="G4" s="1135"/>
      <c r="H4" s="1135"/>
      <c r="I4" s="1135"/>
      <c r="J4" s="1135"/>
      <c r="K4" s="633"/>
      <c r="L4" s="633"/>
    </row>
    <row r="5" spans="1:13" ht="15">
      <c r="A5" s="870"/>
      <c r="B5" s="870"/>
      <c r="C5" s="870"/>
      <c r="D5" s="870"/>
      <c r="E5" s="870"/>
      <c r="F5" s="870"/>
      <c r="G5" s="870"/>
      <c r="H5" s="870"/>
      <c r="I5" s="870"/>
      <c r="J5" s="870"/>
      <c r="K5" s="633"/>
      <c r="L5" s="633"/>
    </row>
    <row r="6" spans="1:13" ht="15">
      <c r="A6" s="870"/>
      <c r="B6" s="870"/>
      <c r="C6" s="870"/>
      <c r="D6" s="870"/>
      <c r="E6" s="870"/>
      <c r="F6" s="870"/>
      <c r="G6" s="870"/>
      <c r="H6" s="870"/>
      <c r="I6" s="870"/>
      <c r="J6" s="870"/>
      <c r="K6" s="633"/>
      <c r="L6" s="633"/>
    </row>
    <row r="7" spans="1:13" ht="18">
      <c r="A7" s="1139" t="s">
        <v>1030</v>
      </c>
      <c r="B7" s="1139"/>
      <c r="C7" s="1139"/>
      <c r="D7" s="1139"/>
      <c r="E7" s="1139"/>
      <c r="F7" s="1139"/>
      <c r="G7" s="1139"/>
      <c r="H7" s="1139"/>
      <c r="I7" s="1139"/>
      <c r="J7" s="1139"/>
      <c r="K7" s="1139"/>
      <c r="L7" s="1139"/>
    </row>
    <row r="8" spans="1:13" ht="18">
      <c r="A8" s="1139" t="s">
        <v>1272</v>
      </c>
      <c r="B8" s="1139"/>
      <c r="C8" s="1139"/>
      <c r="D8" s="1139"/>
      <c r="E8" s="1139"/>
      <c r="F8" s="1139"/>
      <c r="G8" s="1139"/>
      <c r="H8" s="1139"/>
      <c r="I8" s="1139"/>
      <c r="J8" s="1139"/>
      <c r="K8" s="1139"/>
      <c r="L8" s="1139"/>
    </row>
    <row r="9" spans="1:13" ht="18">
      <c r="A9" s="1140" t="s">
        <v>1132</v>
      </c>
      <c r="B9" s="1140"/>
      <c r="C9" s="1140"/>
      <c r="D9" s="1140"/>
      <c r="E9" s="1140"/>
      <c r="F9" s="1140"/>
      <c r="G9" s="1140"/>
      <c r="H9" s="1140"/>
      <c r="I9" s="1140"/>
      <c r="J9" s="1140"/>
      <c r="K9" s="1140"/>
      <c r="L9" s="1140"/>
    </row>
    <row r="10" spans="1:13" ht="15.75" thickBot="1">
      <c r="A10" s="633"/>
      <c r="B10" s="635"/>
      <c r="C10" s="635"/>
      <c r="D10" s="635"/>
      <c r="E10" s="635"/>
      <c r="F10" s="635"/>
      <c r="G10" s="635"/>
      <c r="H10" s="635"/>
      <c r="I10" s="635"/>
      <c r="J10" s="635"/>
      <c r="K10" s="635"/>
      <c r="L10" s="635"/>
    </row>
    <row r="11" spans="1:13" ht="15" customHeight="1">
      <c r="A11" s="1136" t="s">
        <v>345</v>
      </c>
      <c r="B11" s="1145" t="s">
        <v>129</v>
      </c>
      <c r="C11" s="1131"/>
      <c r="D11" s="1146"/>
      <c r="E11" s="1145" t="s">
        <v>771</v>
      </c>
      <c r="F11" s="1131"/>
      <c r="G11" s="1131"/>
      <c r="H11" s="1146"/>
      <c r="I11" s="1145" t="s">
        <v>775</v>
      </c>
      <c r="J11" s="1131"/>
      <c r="K11" s="1131" t="s">
        <v>128</v>
      </c>
      <c r="L11" s="1132"/>
    </row>
    <row r="12" spans="1:13" ht="15" customHeight="1">
      <c r="A12" s="1137"/>
      <c r="B12" s="1147"/>
      <c r="C12" s="1133"/>
      <c r="D12" s="1148"/>
      <c r="E12" s="1147"/>
      <c r="F12" s="1133"/>
      <c r="G12" s="1133"/>
      <c r="H12" s="1148"/>
      <c r="I12" s="1147"/>
      <c r="J12" s="1133"/>
      <c r="K12" s="1133"/>
      <c r="L12" s="1134"/>
    </row>
    <row r="13" spans="1:13" ht="15">
      <c r="A13" s="1138"/>
      <c r="B13" s="636" t="s">
        <v>768</v>
      </c>
      <c r="C13" s="636" t="s">
        <v>782</v>
      </c>
      <c r="D13" s="636" t="s">
        <v>770</v>
      </c>
      <c r="E13" s="1141" t="s">
        <v>772</v>
      </c>
      <c r="F13" s="1142" t="s">
        <v>773</v>
      </c>
      <c r="G13" s="1143" t="s">
        <v>53</v>
      </c>
      <c r="H13" s="1144" t="s">
        <v>774</v>
      </c>
      <c r="I13" s="1129" t="s">
        <v>776</v>
      </c>
      <c r="J13" s="1129" t="s">
        <v>777</v>
      </c>
      <c r="K13" s="926" t="s">
        <v>536</v>
      </c>
      <c r="L13" s="927" t="s">
        <v>536</v>
      </c>
    </row>
    <row r="14" spans="1:13" ht="15">
      <c r="A14" s="1138"/>
      <c r="B14" s="636"/>
      <c r="C14" s="636" t="s">
        <v>769</v>
      </c>
      <c r="D14" s="636"/>
      <c r="E14" s="1141"/>
      <c r="F14" s="1142"/>
      <c r="G14" s="1143"/>
      <c r="H14" s="1144"/>
      <c r="I14" s="1130"/>
      <c r="J14" s="1130"/>
      <c r="K14" s="926" t="s">
        <v>728</v>
      </c>
      <c r="L14" s="927" t="s">
        <v>730</v>
      </c>
    </row>
    <row r="15" spans="1:13" ht="24" customHeight="1">
      <c r="A15" s="637" t="s">
        <v>1018</v>
      </c>
      <c r="B15" s="638">
        <v>0</v>
      </c>
      <c r="C15" s="638">
        <v>0</v>
      </c>
      <c r="D15" s="638">
        <v>2100000000</v>
      </c>
      <c r="E15" s="638">
        <v>54303993</v>
      </c>
      <c r="F15" s="638">
        <v>0</v>
      </c>
      <c r="G15" s="638">
        <v>716431553</v>
      </c>
      <c r="H15" s="638">
        <v>21824713</v>
      </c>
      <c r="I15" s="638">
        <v>0</v>
      </c>
      <c r="J15" s="638">
        <v>407025486</v>
      </c>
      <c r="K15" s="638">
        <v>3299585745</v>
      </c>
      <c r="L15" s="639">
        <v>0</v>
      </c>
    </row>
    <row r="16" spans="1:13" ht="24" customHeight="1">
      <c r="A16" s="637" t="s">
        <v>778</v>
      </c>
      <c r="B16" s="638">
        <v>0</v>
      </c>
      <c r="C16" s="641">
        <v>0</v>
      </c>
      <c r="D16" s="641">
        <v>44025486</v>
      </c>
      <c r="E16" s="638">
        <v>0</v>
      </c>
      <c r="F16" s="638">
        <v>0</v>
      </c>
      <c r="H16" s="638">
        <v>0</v>
      </c>
      <c r="I16" s="638">
        <v>-407025486</v>
      </c>
      <c r="J16" s="638"/>
      <c r="K16" s="638">
        <f>+B16+C16+D16+E16+F16+G16+H16+I16+J16</f>
        <v>-363000000</v>
      </c>
      <c r="L16" s="639">
        <v>0</v>
      </c>
      <c r="M16" s="1060"/>
    </row>
    <row r="17" spans="1:13" ht="24" customHeight="1">
      <c r="A17" s="640" t="s">
        <v>1283</v>
      </c>
      <c r="B17" s="641">
        <v>0</v>
      </c>
      <c r="C17" s="641">
        <v>0</v>
      </c>
      <c r="D17" s="641">
        <v>455974514</v>
      </c>
      <c r="E17" s="641">
        <v>0</v>
      </c>
      <c r="F17" s="641">
        <v>0</v>
      </c>
      <c r="G17" s="641">
        <v>0</v>
      </c>
      <c r="H17" s="641">
        <v>0</v>
      </c>
      <c r="I17" s="641">
        <v>0</v>
      </c>
      <c r="J17" s="641">
        <v>0</v>
      </c>
      <c r="K17" s="638">
        <f t="shared" ref="K17:K21" si="0">+B17+C17+D17+E17+F17+G17+H17+I17+J17</f>
        <v>455974514</v>
      </c>
      <c r="L17" s="908">
        <v>0</v>
      </c>
    </row>
    <row r="18" spans="1:13" ht="24" customHeight="1">
      <c r="A18" s="640" t="s">
        <v>779</v>
      </c>
      <c r="B18" s="641">
        <v>0</v>
      </c>
      <c r="C18" s="641">
        <v>0</v>
      </c>
      <c r="D18" s="641">
        <v>0</v>
      </c>
      <c r="E18" s="641">
        <v>0</v>
      </c>
      <c r="F18" s="641">
        <v>0</v>
      </c>
      <c r="G18" s="641">
        <v>0</v>
      </c>
      <c r="H18" s="641">
        <v>0</v>
      </c>
      <c r="I18" s="909"/>
      <c r="J18" s="641">
        <v>0</v>
      </c>
      <c r="K18" s="638">
        <f t="shared" si="0"/>
        <v>0</v>
      </c>
      <c r="L18" s="908">
        <v>0</v>
      </c>
    </row>
    <row r="19" spans="1:13" ht="24" customHeight="1">
      <c r="A19" s="640" t="s">
        <v>1042</v>
      </c>
      <c r="B19" s="641">
        <v>0</v>
      </c>
      <c r="C19" s="641">
        <v>0</v>
      </c>
      <c r="D19" s="641">
        <v>0</v>
      </c>
      <c r="E19" s="641">
        <v>0</v>
      </c>
      <c r="F19" s="641">
        <v>0</v>
      </c>
      <c r="G19" s="638">
        <v>49000000</v>
      </c>
      <c r="H19" s="641">
        <v>0</v>
      </c>
      <c r="I19" s="641">
        <v>0</v>
      </c>
      <c r="J19" s="641">
        <v>0</v>
      </c>
      <c r="K19" s="638">
        <f t="shared" si="0"/>
        <v>49000000</v>
      </c>
      <c r="L19" s="908">
        <v>0</v>
      </c>
    </row>
    <row r="20" spans="1:13" ht="24" customHeight="1">
      <c r="A20" s="640" t="s">
        <v>1170</v>
      </c>
      <c r="B20" s="641">
        <v>0</v>
      </c>
      <c r="C20" s="641">
        <v>0</v>
      </c>
      <c r="D20" s="641">
        <v>0</v>
      </c>
      <c r="E20" s="641">
        <v>0</v>
      </c>
      <c r="F20" s="641">
        <v>0</v>
      </c>
      <c r="G20" s="641">
        <v>0</v>
      </c>
      <c r="H20" s="641">
        <v>0</v>
      </c>
      <c r="I20" s="638">
        <v>407025486</v>
      </c>
      <c r="J20" s="638">
        <v>-407025486</v>
      </c>
      <c r="K20" s="638">
        <f t="shared" si="0"/>
        <v>0</v>
      </c>
      <c r="L20" s="908">
        <v>0</v>
      </c>
    </row>
    <row r="21" spans="1:13" ht="24" customHeight="1">
      <c r="A21" s="637" t="s">
        <v>637</v>
      </c>
      <c r="B21" s="638">
        <v>0</v>
      </c>
      <c r="C21" s="638">
        <v>0</v>
      </c>
      <c r="D21" s="638">
        <v>0</v>
      </c>
      <c r="E21" s="638">
        <v>0</v>
      </c>
      <c r="F21" s="638">
        <v>0</v>
      </c>
      <c r="G21" s="638">
        <v>0</v>
      </c>
      <c r="H21" s="638">
        <v>0</v>
      </c>
      <c r="I21" s="638">
        <v>0</v>
      </c>
      <c r="J21" s="638">
        <v>-219129816</v>
      </c>
      <c r="K21" s="638">
        <f t="shared" si="0"/>
        <v>-219129816</v>
      </c>
      <c r="L21" s="639">
        <v>0</v>
      </c>
    </row>
    <row r="22" spans="1:13" ht="24" customHeight="1">
      <c r="A22" s="642" t="s">
        <v>780</v>
      </c>
      <c r="B22" s="643">
        <v>0</v>
      </c>
      <c r="C22" s="643">
        <f>SUM(C15:C21)</f>
        <v>0</v>
      </c>
      <c r="D22" s="643">
        <f>SUM(D15:D21)</f>
        <v>2600000000</v>
      </c>
      <c r="E22" s="643">
        <f>SUM(E15:E21)</f>
        <v>54303993</v>
      </c>
      <c r="F22" s="643">
        <v>0</v>
      </c>
      <c r="G22" s="643">
        <f>SUM(G15:G21)</f>
        <v>765431553</v>
      </c>
      <c r="H22" s="643">
        <f>SUM(H15:H21)</f>
        <v>21824713</v>
      </c>
      <c r="I22" s="643">
        <f>SUM(I15:I21)</f>
        <v>0</v>
      </c>
      <c r="J22" s="643">
        <f>SUM(J15:J21)</f>
        <v>-219129816</v>
      </c>
      <c r="K22" s="643">
        <f>SUM(K15:K21)</f>
        <v>3222430443</v>
      </c>
      <c r="L22" s="644">
        <v>0</v>
      </c>
    </row>
    <row r="23" spans="1:13" ht="24" customHeight="1" thickBot="1">
      <c r="A23" s="645" t="s">
        <v>781</v>
      </c>
      <c r="B23" s="646">
        <v>0</v>
      </c>
      <c r="C23" s="828">
        <v>447720323</v>
      </c>
      <c r="D23" s="828">
        <v>840000000</v>
      </c>
      <c r="E23" s="646">
        <v>32171553</v>
      </c>
      <c r="F23" s="646">
        <v>0</v>
      </c>
      <c r="G23" s="646">
        <v>234596356</v>
      </c>
      <c r="H23" s="646">
        <v>21824713</v>
      </c>
      <c r="I23" s="646">
        <v>249989723</v>
      </c>
      <c r="J23" s="646">
        <v>124561541</v>
      </c>
      <c r="K23" s="646">
        <v>0</v>
      </c>
      <c r="L23" s="647">
        <v>1950864209</v>
      </c>
      <c r="M23" s="756"/>
    </row>
    <row r="24" spans="1:13" ht="15">
      <c r="A24" s="648"/>
      <c r="B24" s="649"/>
      <c r="C24" s="649"/>
      <c r="D24" s="649"/>
      <c r="E24" s="649"/>
      <c r="F24" s="649"/>
      <c r="G24" s="649"/>
      <c r="H24" s="649"/>
      <c r="I24" s="649"/>
      <c r="J24" s="649"/>
      <c r="K24" s="650"/>
      <c r="L24" s="650"/>
    </row>
    <row r="25" spans="1:13" ht="15">
      <c r="A25" s="635"/>
      <c r="B25" s="635"/>
      <c r="C25" s="651"/>
      <c r="D25" s="652"/>
      <c r="E25" s="635"/>
      <c r="F25" s="635"/>
      <c r="G25" s="635"/>
      <c r="H25" s="635"/>
      <c r="I25" s="635"/>
      <c r="J25" s="635"/>
      <c r="K25" s="635"/>
      <c r="L25" s="635"/>
    </row>
    <row r="26" spans="1:13" s="939" customFormat="1" ht="24" customHeight="1">
      <c r="J26" s="940"/>
    </row>
    <row r="27" spans="1:13" ht="15">
      <c r="A27" s="635"/>
      <c r="B27" s="635"/>
      <c r="C27" s="635"/>
      <c r="D27" s="653"/>
      <c r="E27" s="635"/>
      <c r="F27" s="635"/>
      <c r="G27" s="635"/>
      <c r="H27" s="635"/>
      <c r="I27" s="635"/>
      <c r="J27" s="635"/>
      <c r="K27" s="653"/>
      <c r="L27" s="635"/>
    </row>
    <row r="28" spans="1:13" ht="15">
      <c r="A28" s="635"/>
      <c r="B28" s="635"/>
      <c r="C28" s="635"/>
      <c r="D28" s="653"/>
      <c r="E28" s="635"/>
      <c r="F28" s="635"/>
      <c r="G28" s="635"/>
      <c r="H28" s="635"/>
      <c r="I28" s="635"/>
      <c r="J28" s="635"/>
      <c r="K28" s="635"/>
      <c r="L28" s="635"/>
    </row>
    <row r="29" spans="1:13" ht="15">
      <c r="A29" s="635"/>
      <c r="B29" s="635"/>
      <c r="C29" s="635"/>
      <c r="D29" s="635"/>
      <c r="E29" s="635"/>
      <c r="F29" s="635"/>
      <c r="G29" s="635"/>
      <c r="H29" s="635"/>
      <c r="I29" s="635"/>
      <c r="J29" s="635"/>
      <c r="K29" s="635"/>
      <c r="L29" s="635"/>
    </row>
    <row r="30" spans="1:13" ht="15">
      <c r="A30" s="635"/>
      <c r="B30" s="635"/>
      <c r="C30" s="635"/>
      <c r="D30" s="653"/>
      <c r="E30" s="635"/>
      <c r="F30" s="635"/>
      <c r="G30" s="635"/>
      <c r="H30" s="635"/>
      <c r="I30" s="635"/>
      <c r="J30" s="635"/>
      <c r="K30" s="635"/>
      <c r="L30" s="635"/>
    </row>
    <row r="31" spans="1:13" ht="15">
      <c r="A31" s="635"/>
      <c r="B31" s="635"/>
      <c r="C31" s="635"/>
      <c r="D31" s="635"/>
      <c r="E31" s="635"/>
      <c r="F31" s="635"/>
      <c r="G31" s="635"/>
      <c r="H31" s="635"/>
      <c r="I31" s="635"/>
      <c r="J31" s="635"/>
      <c r="K31" s="635"/>
      <c r="L31" s="635"/>
    </row>
    <row r="32" spans="1:13" ht="15">
      <c r="A32" s="635"/>
      <c r="B32" s="635"/>
      <c r="C32" s="635"/>
      <c r="D32" s="635"/>
      <c r="E32" s="635"/>
      <c r="F32" s="635"/>
      <c r="G32" s="635"/>
      <c r="H32" s="635"/>
      <c r="I32" s="635"/>
      <c r="J32" s="635"/>
      <c r="K32" s="635"/>
      <c r="L32" s="635"/>
    </row>
    <row r="33" spans="1:12" ht="15" customHeight="1">
      <c r="A33" s="1105" t="s">
        <v>934</v>
      </c>
      <c r="B33" s="1105"/>
      <c r="C33" s="1105"/>
      <c r="D33" s="1105"/>
      <c r="E33" s="1105"/>
      <c r="F33" s="1105"/>
      <c r="G33" s="1105"/>
      <c r="H33" s="1105"/>
      <c r="I33" s="1105"/>
      <c r="J33" s="1105"/>
      <c r="K33" s="1105"/>
      <c r="L33" s="1105"/>
    </row>
    <row r="34" spans="1:12" ht="15" customHeight="1">
      <c r="A34" s="1105" t="s">
        <v>237</v>
      </c>
      <c r="B34" s="1105"/>
      <c r="C34" s="1105"/>
      <c r="D34" s="1105"/>
      <c r="E34" s="1105"/>
      <c r="F34" s="1105"/>
      <c r="G34" s="1105"/>
      <c r="H34" s="1105"/>
      <c r="I34" s="1105"/>
      <c r="J34" s="1105"/>
      <c r="K34" s="1105"/>
      <c r="L34" s="1105"/>
    </row>
    <row r="35" spans="1:12">
      <c r="A35" s="1105" t="s">
        <v>1131</v>
      </c>
      <c r="B35" s="1105"/>
      <c r="C35" s="1105"/>
      <c r="D35" s="1105"/>
      <c r="E35" s="1105"/>
      <c r="F35" s="1105"/>
      <c r="G35" s="1105"/>
      <c r="H35" s="1105"/>
      <c r="I35" s="1105"/>
      <c r="J35" s="1105"/>
      <c r="K35" s="1105"/>
      <c r="L35" s="1105"/>
    </row>
    <row r="38" spans="1:12" ht="15">
      <c r="A38" s="635"/>
      <c r="B38" s="635"/>
      <c r="C38" s="635"/>
      <c r="D38" s="635"/>
      <c r="E38" s="635"/>
      <c r="F38" s="635"/>
      <c r="G38" s="635"/>
      <c r="H38" s="635"/>
      <c r="I38" s="635"/>
      <c r="J38" s="635"/>
      <c r="K38" s="635"/>
      <c r="L38" s="635"/>
    </row>
  </sheetData>
  <mergeCells count="18">
    <mergeCell ref="K11:L12"/>
    <mergeCell ref="A4:J4"/>
    <mergeCell ref="A11:A14"/>
    <mergeCell ref="A7:L7"/>
    <mergeCell ref="A8:L8"/>
    <mergeCell ref="A9:L9"/>
    <mergeCell ref="E13:E14"/>
    <mergeCell ref="F13:F14"/>
    <mergeCell ref="G13:G14"/>
    <mergeCell ref="H13:H14"/>
    <mergeCell ref="B11:D12"/>
    <mergeCell ref="E11:H12"/>
    <mergeCell ref="I11:J12"/>
    <mergeCell ref="I13:I14"/>
    <mergeCell ref="J13:J14"/>
    <mergeCell ref="A33:L33"/>
    <mergeCell ref="A34:L34"/>
    <mergeCell ref="A35:L35"/>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O193"/>
  <sheetViews>
    <sheetView zoomScale="91" zoomScaleNormal="91" workbookViewId="0">
      <selection activeCell="K31" sqref="K31"/>
    </sheetView>
  </sheetViews>
  <sheetFormatPr baseColWidth="10" defaultRowHeight="12.75"/>
  <sheetData>
    <row r="7" spans="1:15" ht="14.25">
      <c r="A7" s="895" t="s">
        <v>1273</v>
      </c>
    </row>
    <row r="9" spans="1:15">
      <c r="A9" t="s">
        <v>1197</v>
      </c>
    </row>
    <row r="10" spans="1:15">
      <c r="A10" t="s">
        <v>1297</v>
      </c>
    </row>
    <row r="12" spans="1:15">
      <c r="A12" t="s">
        <v>1198</v>
      </c>
    </row>
    <row r="13" spans="1:15">
      <c r="A13" s="1053" t="s">
        <v>1199</v>
      </c>
      <c r="B13" s="1053"/>
      <c r="C13" s="1053"/>
      <c r="D13" s="1053"/>
      <c r="E13" s="1053"/>
      <c r="F13" s="1053"/>
      <c r="G13" s="1053"/>
      <c r="H13" s="1053"/>
      <c r="I13" s="1053"/>
      <c r="J13" s="1053"/>
      <c r="K13" s="1053"/>
      <c r="L13" s="1053"/>
      <c r="M13" s="1053"/>
      <c r="N13" s="1053"/>
      <c r="O13" s="1053"/>
    </row>
    <row r="14" spans="1:15">
      <c r="A14" t="s">
        <v>1200</v>
      </c>
    </row>
    <row r="15" spans="1:15">
      <c r="A15" t="s">
        <v>1201</v>
      </c>
    </row>
    <row r="17" spans="1:12">
      <c r="A17" t="s">
        <v>1187</v>
      </c>
    </row>
    <row r="18" spans="1:12">
      <c r="A18" t="s">
        <v>1188</v>
      </c>
    </row>
    <row r="19" spans="1:12" ht="14.25">
      <c r="A19" s="884" t="s">
        <v>1189</v>
      </c>
      <c r="B19" s="884"/>
      <c r="C19" s="884"/>
      <c r="D19" s="884"/>
      <c r="E19" s="884"/>
      <c r="F19" s="884"/>
      <c r="G19" s="884"/>
      <c r="H19" s="884"/>
      <c r="I19" s="884"/>
      <c r="J19" s="884"/>
      <c r="K19" s="884"/>
      <c r="L19" s="884"/>
    </row>
    <row r="20" spans="1:12">
      <c r="A20" t="s">
        <v>1190</v>
      </c>
    </row>
    <row r="21" spans="1:12">
      <c r="A21" t="s">
        <v>1191</v>
      </c>
    </row>
    <row r="22" spans="1:12">
      <c r="A22" t="s">
        <v>1192</v>
      </c>
    </row>
    <row r="23" spans="1:12">
      <c r="A23" t="s">
        <v>1193</v>
      </c>
    </row>
    <row r="24" spans="1:12">
      <c r="A24" t="s">
        <v>1194</v>
      </c>
    </row>
    <row r="25" spans="1:12">
      <c r="A25" t="s">
        <v>1195</v>
      </c>
    </row>
    <row r="26" spans="1:12">
      <c r="A26" t="s">
        <v>1196</v>
      </c>
    </row>
    <row r="27" spans="1:12">
      <c r="A27" t="s">
        <v>1222</v>
      </c>
    </row>
    <row r="28" spans="1:12">
      <c r="A28" t="s">
        <v>1223</v>
      </c>
    </row>
    <row r="29" spans="1:12">
      <c r="A29" t="s">
        <v>1224</v>
      </c>
    </row>
    <row r="30" spans="1:12">
      <c r="A30" t="s">
        <v>1225</v>
      </c>
    </row>
    <row r="31" spans="1:12">
      <c r="A31" t="s">
        <v>1226</v>
      </c>
    </row>
    <row r="32" spans="1:12">
      <c r="A32" t="s">
        <v>1227</v>
      </c>
    </row>
    <row r="33" spans="1:2" s="881" customFormat="1">
      <c r="A33" s="881" t="s">
        <v>1264</v>
      </c>
    </row>
    <row r="35" spans="1:2">
      <c r="A35" t="s">
        <v>1202</v>
      </c>
      <c r="B35" t="s">
        <v>1203</v>
      </c>
    </row>
    <row r="36" spans="1:2">
      <c r="A36" t="s">
        <v>1204</v>
      </c>
    </row>
    <row r="38" spans="1:2">
      <c r="A38" t="s">
        <v>1233</v>
      </c>
    </row>
    <row r="39" spans="1:2">
      <c r="A39" t="s">
        <v>1205</v>
      </c>
      <c r="B39" t="s">
        <v>1206</v>
      </c>
    </row>
    <row r="41" spans="1:2">
      <c r="A41" t="s">
        <v>1234</v>
      </c>
    </row>
    <row r="42" spans="1:2">
      <c r="A42" t="s">
        <v>1235</v>
      </c>
    </row>
    <row r="43" spans="1:2">
      <c r="A43" t="s">
        <v>1236</v>
      </c>
    </row>
    <row r="45" spans="1:2">
      <c r="A45" t="s">
        <v>1207</v>
      </c>
      <c r="B45" t="s">
        <v>1208</v>
      </c>
    </row>
    <row r="46" spans="1:2" ht="14.25">
      <c r="A46" s="884" t="s">
        <v>1228</v>
      </c>
    </row>
    <row r="47" spans="1:2">
      <c r="A47" t="s">
        <v>1229</v>
      </c>
    </row>
    <row r="48" spans="1:2">
      <c r="A48" t="s">
        <v>1230</v>
      </c>
    </row>
    <row r="50" spans="1:2" ht="14.25">
      <c r="A50" s="880" t="s">
        <v>1231</v>
      </c>
      <c r="B50" t="s">
        <v>1232</v>
      </c>
    </row>
    <row r="51" spans="1:2">
      <c r="A51" t="s">
        <v>1209</v>
      </c>
    </row>
    <row r="53" spans="1:2" ht="14.25">
      <c r="A53" s="880" t="s">
        <v>1210</v>
      </c>
      <c r="B53" t="s">
        <v>1211</v>
      </c>
    </row>
    <row r="54" spans="1:2">
      <c r="A54" t="s">
        <v>1212</v>
      </c>
    </row>
    <row r="56" spans="1:2" ht="14.25">
      <c r="A56" s="880" t="s">
        <v>1213</v>
      </c>
      <c r="B56" t="s">
        <v>1214</v>
      </c>
    </row>
    <row r="57" spans="1:2">
      <c r="A57" t="s">
        <v>1215</v>
      </c>
    </row>
    <row r="59" spans="1:2">
      <c r="A59" t="s">
        <v>1216</v>
      </c>
      <c r="B59" t="s">
        <v>1217</v>
      </c>
    </row>
    <row r="60" spans="1:2">
      <c r="A60" t="s">
        <v>1218</v>
      </c>
    </row>
    <row r="62" spans="1:2">
      <c r="A62" t="s">
        <v>1219</v>
      </c>
      <c r="B62" t="s">
        <v>1220</v>
      </c>
    </row>
    <row r="63" spans="1:2">
      <c r="A63" t="s">
        <v>1221</v>
      </c>
    </row>
    <row r="66" spans="1:1" ht="14.25">
      <c r="A66" s="885"/>
    </row>
    <row r="69" spans="1:1" ht="14.25">
      <c r="A69" s="893"/>
    </row>
    <row r="146" spans="1:12">
      <c r="A146" s="914"/>
      <c r="B146" s="914"/>
      <c r="C146" s="914"/>
      <c r="D146" s="914"/>
      <c r="E146" s="914"/>
      <c r="F146" s="914"/>
      <c r="G146" s="914"/>
      <c r="H146" s="914"/>
      <c r="I146" s="914"/>
      <c r="J146" s="914"/>
      <c r="K146" s="914"/>
      <c r="L146" s="914"/>
    </row>
    <row r="147" spans="1:12">
      <c r="A147" s="914"/>
      <c r="B147" s="914"/>
      <c r="C147" s="914"/>
      <c r="D147" s="914"/>
      <c r="E147" s="914"/>
      <c r="F147" s="914"/>
      <c r="G147" s="914"/>
      <c r="H147" s="914"/>
      <c r="I147" s="914"/>
      <c r="J147" s="914"/>
      <c r="K147" s="914"/>
      <c r="L147" s="914"/>
    </row>
    <row r="148" spans="1:12">
      <c r="A148" s="914"/>
      <c r="B148" s="914"/>
      <c r="C148" s="914"/>
      <c r="D148" s="914"/>
      <c r="E148" s="914"/>
      <c r="F148" s="914"/>
      <c r="G148" s="914"/>
      <c r="H148" s="914"/>
      <c r="I148" s="914"/>
      <c r="J148" s="914"/>
      <c r="K148" s="914"/>
      <c r="L148" s="914"/>
    </row>
    <row r="191" spans="1:8">
      <c r="A191" s="1105" t="s">
        <v>934</v>
      </c>
      <c r="B191" s="1105"/>
      <c r="C191" s="1105"/>
      <c r="D191" s="1105"/>
      <c r="E191" s="1105"/>
      <c r="F191" s="1105"/>
      <c r="G191" s="1105"/>
      <c r="H191" s="1105"/>
    </row>
    <row r="192" spans="1:8">
      <c r="A192" s="1105" t="s">
        <v>237</v>
      </c>
      <c r="B192" s="1105"/>
      <c r="C192" s="1105"/>
      <c r="D192" s="1105"/>
      <c r="E192" s="1105"/>
      <c r="F192" s="1105"/>
      <c r="G192" s="1105"/>
      <c r="H192" s="1105"/>
    </row>
    <row r="193" spans="1:8">
      <c r="A193" s="1105" t="s">
        <v>1131</v>
      </c>
      <c r="B193" s="1105"/>
      <c r="C193" s="1105"/>
      <c r="D193" s="1105"/>
      <c r="E193" s="1105"/>
      <c r="F193" s="1105"/>
      <c r="G193" s="1105"/>
      <c r="H193" s="1105"/>
    </row>
  </sheetData>
  <mergeCells count="3">
    <mergeCell ref="A191:H191"/>
    <mergeCell ref="A192:H192"/>
    <mergeCell ref="A193:H193"/>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49" t="s">
        <v>239</v>
      </c>
      <c r="B1" s="1149"/>
      <c r="C1" s="1149"/>
      <c r="D1" s="1149"/>
      <c r="E1" s="1149"/>
      <c r="F1" s="23"/>
    </row>
    <row r="2" spans="1:6" ht="18.75" customHeight="1">
      <c r="A2" s="1149" t="s">
        <v>240</v>
      </c>
      <c r="B2" s="1149"/>
      <c r="C2" s="1149"/>
      <c r="D2" s="1149"/>
      <c r="E2" s="1149"/>
      <c r="F2" s="23"/>
    </row>
    <row r="3" spans="1:6" ht="18.75" customHeight="1">
      <c r="A3" s="1150" t="s">
        <v>250</v>
      </c>
      <c r="B3" s="1150"/>
      <c r="C3" s="1150"/>
      <c r="D3" s="1150"/>
      <c r="E3" s="1150"/>
      <c r="F3" s="23"/>
    </row>
    <row r="4" spans="1:6" ht="18.75" customHeight="1">
      <c r="B4" s="24"/>
      <c r="C4" s="25"/>
      <c r="D4" s="25"/>
    </row>
    <row r="5" spans="1:6" ht="18.75" customHeight="1">
      <c r="A5" s="1151" t="s">
        <v>242</v>
      </c>
      <c r="B5" s="1151"/>
      <c r="C5" s="1151"/>
      <c r="D5" s="1151"/>
      <c r="E5" s="1151"/>
    </row>
    <row r="6" spans="1:6" ht="18.75" customHeight="1">
      <c r="A6" s="1151" t="s">
        <v>243</v>
      </c>
      <c r="B6" s="1151"/>
      <c r="C6" s="1151"/>
      <c r="D6" s="1151"/>
      <c r="E6" s="1151"/>
    </row>
    <row r="7" spans="1:6" ht="18.75" customHeight="1">
      <c r="B7" s="1151" t="s">
        <v>245</v>
      </c>
      <c r="C7" s="1151"/>
      <c r="D7" s="1151"/>
      <c r="E7" s="1151"/>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52" t="s">
        <v>282</v>
      </c>
      <c r="B52" s="1152"/>
      <c r="C52" s="1153" t="s">
        <v>233</v>
      </c>
      <c r="D52" s="1153"/>
      <c r="E52" s="25" t="s">
        <v>234</v>
      </c>
    </row>
    <row r="53" spans="1:5">
      <c r="A53" s="1152" t="s">
        <v>235</v>
      </c>
      <c r="B53" s="1152"/>
      <c r="C53" s="1153" t="s">
        <v>236</v>
      </c>
      <c r="D53" s="1153"/>
      <c r="E53" s="25" t="s">
        <v>237</v>
      </c>
    </row>
    <row r="54" spans="1:5">
      <c r="A54" s="1152" t="s">
        <v>238</v>
      </c>
      <c r="B54" s="1152"/>
      <c r="C54" s="1152"/>
      <c r="D54" s="1152"/>
    </row>
    <row r="55" spans="1:5">
      <c r="B55" s="62"/>
      <c r="C55" s="23"/>
      <c r="D55" s="23"/>
    </row>
  </sheetData>
  <mergeCells count="12">
    <mergeCell ref="A54:B54"/>
    <mergeCell ref="C54:D54"/>
    <mergeCell ref="B7:E7"/>
    <mergeCell ref="A52:B52"/>
    <mergeCell ref="C52:D52"/>
    <mergeCell ref="A53:B53"/>
    <mergeCell ref="C53:D53"/>
    <mergeCell ref="A1:E1"/>
    <mergeCell ref="A2:E2"/>
    <mergeCell ref="A3:E3"/>
    <mergeCell ref="A5:E5"/>
    <mergeCell ref="A6:E6"/>
  </mergeCells>
  <phoneticPr fontId="19"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25"/>
  <sheetViews>
    <sheetView zoomScale="110" zoomScaleNormal="110" workbookViewId="0">
      <selection activeCell="F14" sqref="F14"/>
    </sheetView>
  </sheetViews>
  <sheetFormatPr baseColWidth="10" defaultRowHeight="12.75"/>
  <cols>
    <col min="1" max="1" width="27" bestFit="1" customWidth="1"/>
    <col min="2" max="3" width="19.42578125" customWidth="1"/>
    <col min="4" max="4" width="21.85546875" customWidth="1"/>
    <col min="5" max="5" width="21.28515625" customWidth="1"/>
  </cols>
  <sheetData>
    <row r="5" spans="1:12" ht="14.25">
      <c r="A5" s="895" t="s">
        <v>1104</v>
      </c>
    </row>
    <row r="6" spans="1:12" ht="14.25">
      <c r="A6" s="880"/>
    </row>
    <row r="7" spans="1:12" ht="14.25">
      <c r="A7" s="894" t="s">
        <v>1105</v>
      </c>
    </row>
    <row r="9" spans="1:12" ht="81" customHeight="1">
      <c r="A9" s="1154" t="s">
        <v>1276</v>
      </c>
      <c r="B9" s="1154"/>
      <c r="C9" s="1154"/>
      <c r="D9" s="1154"/>
      <c r="E9" s="1154"/>
    </row>
    <row r="10" spans="1:12" ht="13.5" thickBot="1">
      <c r="A10" s="1016"/>
      <c r="B10" s="1101">
        <v>44286</v>
      </c>
      <c r="C10" s="1101">
        <v>43921</v>
      </c>
      <c r="D10" s="1101">
        <v>44196</v>
      </c>
    </row>
    <row r="11" spans="1:12" s="1083" customFormat="1" ht="15.75" thickBot="1">
      <c r="A11" s="1079"/>
      <c r="B11" s="1080" t="s">
        <v>1275</v>
      </c>
      <c r="C11" s="1081" t="s">
        <v>1274</v>
      </c>
      <c r="D11" s="1080" t="s">
        <v>1142</v>
      </c>
      <c r="E11" s="1082"/>
      <c r="F11" s="1082"/>
      <c r="G11" s="1082"/>
      <c r="H11" s="1082"/>
      <c r="I11" s="1082"/>
      <c r="J11" s="1082"/>
      <c r="K11" s="1082"/>
      <c r="L11" s="1082"/>
    </row>
    <row r="12" spans="1:12" s="595" customFormat="1" ht="15.75" thickBot="1">
      <c r="A12" s="874" t="s">
        <v>986</v>
      </c>
      <c r="B12" s="875">
        <v>6277.54</v>
      </c>
      <c r="C12" s="875">
        <v>6554.28</v>
      </c>
      <c r="D12" s="875">
        <v>6891.96</v>
      </c>
      <c r="E12" s="876"/>
      <c r="F12" s="876"/>
      <c r="G12" s="876"/>
      <c r="H12" s="876"/>
      <c r="I12" s="876"/>
      <c r="J12" s="876"/>
      <c r="K12" s="876"/>
      <c r="L12" s="876"/>
    </row>
    <row r="13" spans="1:12" s="595" customFormat="1" ht="15.75" thickBot="1">
      <c r="A13" s="874" t="s">
        <v>987</v>
      </c>
      <c r="B13" s="875">
        <v>6351.33</v>
      </c>
      <c r="C13" s="875">
        <v>6571.73</v>
      </c>
      <c r="D13" s="875">
        <v>6941.65</v>
      </c>
      <c r="E13" s="876"/>
      <c r="F13" s="876"/>
      <c r="G13" s="876"/>
      <c r="H13" s="876"/>
      <c r="I13" s="876"/>
      <c r="J13" s="876"/>
      <c r="K13" s="876"/>
      <c r="L13" s="876"/>
    </row>
    <row r="20" spans="1:10">
      <c r="E20" s="931"/>
    </row>
    <row r="21" spans="1:10">
      <c r="E21" s="931"/>
    </row>
    <row r="22" spans="1:10">
      <c r="E22" s="931"/>
    </row>
    <row r="23" spans="1:10">
      <c r="A23" s="931" t="s">
        <v>934</v>
      </c>
      <c r="B23" s="931"/>
      <c r="C23" s="1066"/>
      <c r="D23" s="931"/>
      <c r="F23" s="914"/>
      <c r="G23" s="914"/>
      <c r="H23" s="914"/>
      <c r="I23" s="914"/>
      <c r="J23" s="914"/>
    </row>
    <row r="24" spans="1:10">
      <c r="A24" s="931" t="s">
        <v>237</v>
      </c>
      <c r="B24" s="931"/>
      <c r="C24" s="1066"/>
      <c r="D24" s="931"/>
      <c r="F24" s="914"/>
      <c r="G24" s="914"/>
      <c r="H24" s="914"/>
      <c r="I24" s="914"/>
      <c r="J24" s="914"/>
    </row>
    <row r="25" spans="1:10">
      <c r="A25" s="931" t="s">
        <v>1131</v>
      </c>
      <c r="B25" s="931"/>
      <c r="C25" s="1066"/>
      <c r="D25" s="931"/>
      <c r="F25" s="914"/>
      <c r="G25" s="914"/>
      <c r="H25" s="914"/>
      <c r="I25" s="914"/>
      <c r="J25" s="914"/>
    </row>
  </sheetData>
  <mergeCells count="1">
    <mergeCell ref="A9:E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9"/>
  <sheetViews>
    <sheetView showGridLines="0" zoomScale="70" zoomScaleNormal="70" workbookViewId="0">
      <selection activeCell="E24" sqref="E24"/>
    </sheetView>
  </sheetViews>
  <sheetFormatPr baseColWidth="10" defaultColWidth="11.42578125" defaultRowHeight="15"/>
  <cols>
    <col min="1" max="1" width="4.140625" style="654" customWidth="1"/>
    <col min="2" max="2" width="61.7109375" style="654" bestFit="1" customWidth="1"/>
    <col min="3" max="3" width="16" style="654" customWidth="1"/>
    <col min="4" max="4" width="17.28515625" style="670" bestFit="1" customWidth="1"/>
    <col min="5" max="5" width="21.140625" style="680" bestFit="1" customWidth="1"/>
    <col min="6" max="6" width="24.42578125" style="670" bestFit="1" customWidth="1"/>
    <col min="7" max="7" width="22" style="670" bestFit="1" customWidth="1"/>
    <col min="8" max="8" width="21.28515625" style="670" bestFit="1" customWidth="1"/>
    <col min="9" max="9" width="19.28515625" style="654" customWidth="1"/>
    <col min="10" max="10" width="4.140625" style="654" customWidth="1"/>
    <col min="11" max="11" width="22.28515625" style="654" bestFit="1" customWidth="1"/>
    <col min="12" max="13" width="17.7109375" style="654" bestFit="1" customWidth="1"/>
    <col min="14" max="14" width="13.85546875" style="654" bestFit="1" customWidth="1"/>
    <col min="15" max="16384" width="11.42578125" style="654"/>
  </cols>
  <sheetData>
    <row r="9" spans="2:9" ht="18">
      <c r="B9" s="1155" t="s">
        <v>1031</v>
      </c>
      <c r="C9" s="1155"/>
      <c r="D9" s="1155"/>
      <c r="E9" s="1155"/>
      <c r="F9" s="1155"/>
      <c r="G9" s="1155"/>
      <c r="H9" s="1155"/>
      <c r="I9" s="1155"/>
    </row>
    <row r="10" spans="2:9" ht="18">
      <c r="B10" s="1156"/>
      <c r="C10" s="1156"/>
      <c r="D10" s="1156"/>
      <c r="E10" s="1156"/>
      <c r="F10" s="1156"/>
      <c r="G10" s="1156"/>
      <c r="H10" s="1156"/>
      <c r="I10" s="1156"/>
    </row>
    <row r="11" spans="2:9" ht="18">
      <c r="B11" s="1156" t="s">
        <v>327</v>
      </c>
      <c r="C11" s="1156"/>
      <c r="D11" s="1156"/>
      <c r="E11" s="1156"/>
      <c r="F11" s="1156"/>
      <c r="G11" s="1156"/>
      <c r="H11" s="1156"/>
      <c r="I11" s="1156"/>
    </row>
    <row r="12" spans="2:9" ht="15.75" thickBot="1">
      <c r="B12" s="655"/>
      <c r="C12" s="1157"/>
      <c r="D12" s="1157"/>
      <c r="E12" s="1157"/>
      <c r="F12" s="1157"/>
      <c r="G12" s="1158"/>
      <c r="H12" s="1158"/>
      <c r="I12" s="1158"/>
    </row>
    <row r="13" spans="2:9" ht="52.5" customHeight="1">
      <c r="B13" s="1169" t="s">
        <v>326</v>
      </c>
      <c r="C13" s="1092" t="s">
        <v>329</v>
      </c>
      <c r="D13" s="1093" t="s">
        <v>329</v>
      </c>
      <c r="E13" s="1159" t="s">
        <v>1143</v>
      </c>
      <c r="F13" s="1089" t="s">
        <v>818</v>
      </c>
      <c r="G13" s="1094" t="s">
        <v>329</v>
      </c>
      <c r="H13" s="1162" t="s">
        <v>1145</v>
      </c>
      <c r="I13" s="1095" t="s">
        <v>1285</v>
      </c>
    </row>
    <row r="14" spans="2:9">
      <c r="B14" s="1170"/>
      <c r="C14" s="1165" t="s">
        <v>231</v>
      </c>
      <c r="D14" s="1167" t="s">
        <v>330</v>
      </c>
      <c r="E14" s="1160"/>
      <c r="F14" s="1090" t="s">
        <v>1144</v>
      </c>
      <c r="G14" s="1172" t="s">
        <v>330</v>
      </c>
      <c r="H14" s="1163"/>
      <c r="I14" s="991" t="s">
        <v>1144</v>
      </c>
    </row>
    <row r="15" spans="2:9" ht="15.75" thickBot="1">
      <c r="B15" s="1171"/>
      <c r="C15" s="1166"/>
      <c r="D15" s="1168"/>
      <c r="E15" s="1161"/>
      <c r="F15" s="1091">
        <v>44286</v>
      </c>
      <c r="G15" s="1173"/>
      <c r="H15" s="1164"/>
      <c r="I15" s="992">
        <v>44196</v>
      </c>
    </row>
    <row r="16" spans="2:9" ht="24.75" customHeight="1">
      <c r="B16" s="1032" t="s">
        <v>331</v>
      </c>
      <c r="C16" s="1033"/>
      <c r="D16" s="1034"/>
      <c r="E16" s="1034"/>
      <c r="F16" s="1035"/>
      <c r="G16" s="1035"/>
      <c r="H16" s="1035"/>
      <c r="I16" s="1036"/>
    </row>
    <row r="17" spans="2:11" ht="24.75" customHeight="1">
      <c r="B17" s="661" t="s">
        <v>671</v>
      </c>
      <c r="C17" s="657"/>
      <c r="D17" s="658"/>
      <c r="E17" s="658"/>
      <c r="F17" s="659"/>
      <c r="G17" s="659"/>
      <c r="H17" s="659"/>
      <c r="I17" s="660"/>
    </row>
    <row r="18" spans="2:11" ht="24.75" customHeight="1">
      <c r="B18" s="661" t="s">
        <v>783</v>
      </c>
      <c r="C18" s="657"/>
      <c r="D18" s="658"/>
      <c r="E18" s="658"/>
      <c r="F18" s="659"/>
      <c r="G18" s="659"/>
      <c r="H18" s="659"/>
      <c r="I18" s="660"/>
    </row>
    <row r="19" spans="2:11" ht="24.75" customHeight="1">
      <c r="B19" s="662" t="s">
        <v>783</v>
      </c>
      <c r="C19" s="663" t="s">
        <v>988</v>
      </c>
      <c r="D19" s="658">
        <v>0</v>
      </c>
      <c r="E19" s="658">
        <v>6277.54</v>
      </c>
      <c r="F19" s="659">
        <v>0</v>
      </c>
      <c r="G19" s="658">
        <v>0</v>
      </c>
      <c r="H19" s="658">
        <v>6891.96</v>
      </c>
      <c r="I19" s="660">
        <v>0</v>
      </c>
    </row>
    <row r="20" spans="2:11" s="668" customFormat="1" ht="24.75" customHeight="1">
      <c r="B20" s="661" t="s">
        <v>681</v>
      </c>
      <c r="C20" s="664"/>
      <c r="D20" s="665">
        <f>SUM(D21:D34)</f>
        <v>1819412.4400000002</v>
      </c>
      <c r="E20" s="665"/>
      <c r="F20" s="666">
        <f>SUM(F21:F34)</f>
        <v>11421434368</v>
      </c>
      <c r="G20" s="665">
        <f>SUM(G21:G34)</f>
        <v>1305172</v>
      </c>
      <c r="H20" s="666"/>
      <c r="I20" s="667">
        <f>SUM(I21:I34)</f>
        <v>9084322240.2667999</v>
      </c>
    </row>
    <row r="21" spans="2:11" ht="24.75" customHeight="1">
      <c r="B21" s="669" t="s">
        <v>784</v>
      </c>
      <c r="C21" s="663" t="s">
        <v>988</v>
      </c>
      <c r="D21" s="658">
        <v>0</v>
      </c>
      <c r="E21" s="1087">
        <v>6277.54</v>
      </c>
      <c r="F21" s="659">
        <v>0</v>
      </c>
      <c r="G21" s="658">
        <v>0</v>
      </c>
      <c r="H21" s="658">
        <v>6891.96</v>
      </c>
      <c r="I21" s="660">
        <v>0</v>
      </c>
      <c r="K21" s="670"/>
    </row>
    <row r="22" spans="2:11" ht="24.75" customHeight="1">
      <c r="B22" s="669" t="s">
        <v>1019</v>
      </c>
      <c r="C22" s="663" t="s">
        <v>988</v>
      </c>
      <c r="D22" s="658">
        <v>0</v>
      </c>
      <c r="E22" s="1087">
        <v>6277.54</v>
      </c>
      <c r="F22" s="659">
        <v>0</v>
      </c>
      <c r="G22" s="658">
        <v>0</v>
      </c>
      <c r="H22" s="658">
        <v>6891.96</v>
      </c>
      <c r="I22" s="660">
        <v>0</v>
      </c>
      <c r="K22" s="670"/>
    </row>
    <row r="23" spans="2:11" ht="24.75" customHeight="1">
      <c r="B23" s="669" t="s">
        <v>785</v>
      </c>
      <c r="C23" s="663" t="s">
        <v>988</v>
      </c>
      <c r="D23" s="658">
        <v>0</v>
      </c>
      <c r="E23" s="1087">
        <v>6277.54</v>
      </c>
      <c r="F23" s="659">
        <v>0</v>
      </c>
      <c r="G23" s="658">
        <v>0</v>
      </c>
      <c r="H23" s="658">
        <v>6891.96</v>
      </c>
      <c r="I23" s="660">
        <v>0</v>
      </c>
    </row>
    <row r="24" spans="2:11" ht="24.75" customHeight="1">
      <c r="B24" s="669" t="s">
        <v>1158</v>
      </c>
      <c r="C24" s="663" t="s">
        <v>988</v>
      </c>
      <c r="D24" s="658">
        <v>13893.94</v>
      </c>
      <c r="E24" s="1087">
        <v>6277.54</v>
      </c>
      <c r="F24" s="638">
        <v>87219764</v>
      </c>
      <c r="G24" s="658">
        <v>13893.94</v>
      </c>
      <c r="H24" s="658">
        <v>6891.96</v>
      </c>
      <c r="I24" s="520">
        <v>95756478.72240001</v>
      </c>
    </row>
    <row r="25" spans="2:11" ht="24.75" customHeight="1">
      <c r="B25" s="669" t="s">
        <v>1023</v>
      </c>
      <c r="C25" s="663" t="s">
        <v>988</v>
      </c>
      <c r="D25" s="658">
        <v>0</v>
      </c>
      <c r="E25" s="1087">
        <v>6277.54</v>
      </c>
      <c r="F25" s="659">
        <v>0</v>
      </c>
      <c r="G25" s="658">
        <v>0</v>
      </c>
      <c r="H25" s="658">
        <v>6891.96</v>
      </c>
      <c r="I25" s="660">
        <v>0</v>
      </c>
    </row>
    <row r="26" spans="2:11" ht="24.75" customHeight="1">
      <c r="B26" s="669" t="s">
        <v>1159</v>
      </c>
      <c r="C26" s="663" t="s">
        <v>988</v>
      </c>
      <c r="D26" s="658">
        <v>0</v>
      </c>
      <c r="E26" s="1087">
        <v>6277.54</v>
      </c>
      <c r="F26" s="659">
        <v>0</v>
      </c>
      <c r="G26" s="658">
        <v>0</v>
      </c>
      <c r="H26" s="658">
        <v>6891.96</v>
      </c>
      <c r="I26" s="660">
        <v>0</v>
      </c>
    </row>
    <row r="27" spans="2:11" ht="24.75" customHeight="1">
      <c r="B27" s="669" t="s">
        <v>1036</v>
      </c>
      <c r="C27" s="663" t="s">
        <v>988</v>
      </c>
      <c r="D27" s="658">
        <v>403079.28</v>
      </c>
      <c r="E27" s="1087">
        <v>6277.54</v>
      </c>
      <c r="F27" s="659">
        <v>2530346303</v>
      </c>
      <c r="G27" s="658">
        <v>373411.07</v>
      </c>
      <c r="H27" s="658">
        <v>6891.96</v>
      </c>
      <c r="I27" s="520">
        <v>2573534157.9972</v>
      </c>
    </row>
    <row r="28" spans="2:11" ht="24.75" customHeight="1">
      <c r="B28" s="669" t="s">
        <v>1160</v>
      </c>
      <c r="C28" s="663" t="s">
        <v>988</v>
      </c>
      <c r="D28" s="658">
        <v>92200</v>
      </c>
      <c r="E28" s="1087">
        <v>6277.54</v>
      </c>
      <c r="F28" s="659">
        <v>578789188</v>
      </c>
      <c r="G28" s="658">
        <v>184353.42</v>
      </c>
      <c r="H28" s="658">
        <v>6891.96</v>
      </c>
      <c r="I28" s="520">
        <v>1270556396.5032001</v>
      </c>
    </row>
    <row r="29" spans="2:11" ht="24.75" customHeight="1">
      <c r="B29" s="669" t="s">
        <v>1161</v>
      </c>
      <c r="C29" s="663" t="s">
        <v>988</v>
      </c>
      <c r="D29" s="658">
        <v>391306.14</v>
      </c>
      <c r="E29" s="1087">
        <v>6277.54</v>
      </c>
      <c r="F29" s="659">
        <v>2456439946</v>
      </c>
      <c r="G29" s="658">
        <v>361094.67</v>
      </c>
      <c r="H29" s="658">
        <v>6891.96</v>
      </c>
      <c r="I29" s="520">
        <v>2577779045</v>
      </c>
    </row>
    <row r="30" spans="2:11" ht="24.75" customHeight="1">
      <c r="B30" s="669" t="s">
        <v>1162</v>
      </c>
      <c r="C30" s="663" t="s">
        <v>988</v>
      </c>
      <c r="D30" s="658">
        <v>0</v>
      </c>
      <c r="E30" s="1087">
        <v>6277.54</v>
      </c>
      <c r="F30" s="659">
        <v>0</v>
      </c>
      <c r="G30" s="658">
        <v>0</v>
      </c>
      <c r="H30" s="658">
        <v>6891.96</v>
      </c>
      <c r="I30" s="520">
        <v>0</v>
      </c>
    </row>
    <row r="31" spans="2:11" ht="24.75" customHeight="1">
      <c r="B31" s="669" t="s">
        <v>1163</v>
      </c>
      <c r="C31" s="663" t="s">
        <v>988</v>
      </c>
      <c r="D31" s="658">
        <v>392579.24</v>
      </c>
      <c r="E31" s="1087">
        <v>6277.54</v>
      </c>
      <c r="F31" s="659">
        <v>2464431882</v>
      </c>
      <c r="G31" s="658">
        <v>77192.649999999994</v>
      </c>
      <c r="H31" s="658">
        <v>6891.96</v>
      </c>
      <c r="I31" s="520">
        <v>532008656.09399998</v>
      </c>
    </row>
    <row r="32" spans="2:11" ht="24.75" customHeight="1">
      <c r="B32" s="669" t="s">
        <v>1178</v>
      </c>
      <c r="C32" s="663" t="s">
        <v>988</v>
      </c>
      <c r="D32" s="658">
        <v>300372.62</v>
      </c>
      <c r="E32" s="1087">
        <v>6277.54</v>
      </c>
      <c r="F32" s="659">
        <v>1885601137</v>
      </c>
      <c r="G32" s="658">
        <v>30000</v>
      </c>
      <c r="H32" s="658">
        <v>6891.96</v>
      </c>
      <c r="I32" s="520">
        <v>206758800</v>
      </c>
    </row>
    <row r="33" spans="2:14" ht="24.75" customHeight="1">
      <c r="B33" s="669" t="s">
        <v>1179</v>
      </c>
      <c r="C33" s="663" t="s">
        <v>988</v>
      </c>
      <c r="D33" s="658">
        <v>26181.22</v>
      </c>
      <c r="E33" s="1087">
        <v>6277.54</v>
      </c>
      <c r="F33" s="659">
        <v>164353656</v>
      </c>
      <c r="G33" s="658">
        <v>265226.25</v>
      </c>
      <c r="H33" s="658">
        <v>6891.96</v>
      </c>
      <c r="I33" s="520">
        <v>1827928705.95</v>
      </c>
    </row>
    <row r="34" spans="2:14" ht="24.75" customHeight="1">
      <c r="B34" s="669" t="s">
        <v>1284</v>
      </c>
      <c r="C34" s="663" t="s">
        <v>988</v>
      </c>
      <c r="D34" s="658">
        <v>199800</v>
      </c>
      <c r="E34" s="1087">
        <v>6277.54</v>
      </c>
      <c r="F34" s="659">
        <v>1254252492</v>
      </c>
      <c r="G34" s="658">
        <v>0</v>
      </c>
      <c r="H34" s="658">
        <v>6891.96</v>
      </c>
      <c r="I34" s="660">
        <v>0</v>
      </c>
    </row>
    <row r="35" spans="2:14" ht="24.75" customHeight="1">
      <c r="B35" s="671" t="s">
        <v>786</v>
      </c>
      <c r="C35" s="663"/>
      <c r="D35" s="658"/>
      <c r="E35" s="1004"/>
      <c r="F35" s="500"/>
      <c r="G35" s="658"/>
      <c r="H35" s="513"/>
      <c r="I35" s="520"/>
      <c r="K35" s="672"/>
    </row>
    <row r="36" spans="2:14" ht="24.75" customHeight="1">
      <c r="B36" s="671"/>
      <c r="C36" s="663"/>
      <c r="D36" s="658"/>
      <c r="E36" s="1004"/>
      <c r="F36" s="500"/>
      <c r="G36" s="658"/>
      <c r="H36" s="513"/>
      <c r="I36" s="520"/>
    </row>
    <row r="37" spans="2:14" s="668" customFormat="1" ht="24.75" customHeight="1">
      <c r="B37" s="671" t="s">
        <v>787</v>
      </c>
      <c r="C37" s="673"/>
      <c r="D37" s="665">
        <f>+D39+D38</f>
        <v>29518.52</v>
      </c>
      <c r="E37" s="1005"/>
      <c r="F37" s="666">
        <f>+F39+F38</f>
        <v>185303690.04079998</v>
      </c>
      <c r="G37" s="665">
        <f>+G39+G38</f>
        <v>31491.870000000003</v>
      </c>
      <c r="H37" s="674"/>
      <c r="I37" s="667">
        <f>+I39+I38</f>
        <v>217040708.36520001</v>
      </c>
    </row>
    <row r="38" spans="2:14" ht="24.75" customHeight="1">
      <c r="B38" s="669" t="s">
        <v>788</v>
      </c>
      <c r="C38" s="663" t="s">
        <v>988</v>
      </c>
      <c r="D38" s="658">
        <v>26318.52</v>
      </c>
      <c r="E38" s="658">
        <v>6277.54</v>
      </c>
      <c r="F38" s="500">
        <v>165215562.04079998</v>
      </c>
      <c r="G38" s="658">
        <v>28291.870000000003</v>
      </c>
      <c r="H38" s="658">
        <v>6891.96</v>
      </c>
      <c r="I38" s="520">
        <v>194986436.36520001</v>
      </c>
    </row>
    <row r="39" spans="2:14" ht="24.75" customHeight="1">
      <c r="B39" s="669" t="s">
        <v>683</v>
      </c>
      <c r="C39" s="663" t="s">
        <v>988</v>
      </c>
      <c r="D39" s="675">
        <v>3200</v>
      </c>
      <c r="E39" s="658">
        <v>6277.54</v>
      </c>
      <c r="F39" s="500">
        <v>20088128</v>
      </c>
      <c r="G39" s="675">
        <v>3200</v>
      </c>
      <c r="H39" s="658">
        <v>6891.96</v>
      </c>
      <c r="I39" s="520">
        <v>22054272</v>
      </c>
    </row>
    <row r="40" spans="2:14" ht="24.75" customHeight="1">
      <c r="B40" s="671" t="s">
        <v>789</v>
      </c>
      <c r="C40" s="663"/>
      <c r="D40" s="658"/>
      <c r="E40" s="1006"/>
      <c r="F40" s="500"/>
      <c r="G40" s="658"/>
      <c r="H40" s="513"/>
      <c r="I40" s="520"/>
    </row>
    <row r="41" spans="2:14" ht="24.75" customHeight="1">
      <c r="B41" s="669" t="s">
        <v>788</v>
      </c>
      <c r="C41" s="663" t="s">
        <v>988</v>
      </c>
      <c r="D41" s="658"/>
      <c r="E41" s="658">
        <v>0</v>
      </c>
      <c r="F41" s="500"/>
      <c r="G41" s="658"/>
      <c r="H41" s="513"/>
      <c r="I41" s="520"/>
    </row>
    <row r="42" spans="2:14" s="668" customFormat="1" ht="24.75" customHeight="1">
      <c r="B42" s="676" t="s">
        <v>333</v>
      </c>
      <c r="C42" s="664"/>
      <c r="D42" s="665">
        <f>+D20+D37</f>
        <v>1848930.9600000002</v>
      </c>
      <c r="E42" s="665"/>
      <c r="F42" s="666">
        <f>+F20+F37</f>
        <v>11606738058.0408</v>
      </c>
      <c r="G42" s="665">
        <f>+G20+G37</f>
        <v>1336663.8700000001</v>
      </c>
      <c r="H42" s="666"/>
      <c r="I42" s="667">
        <f>+I20+I37</f>
        <v>9301362948.632</v>
      </c>
    </row>
    <row r="43" spans="2:14" ht="24.75" customHeight="1">
      <c r="B43" s="656" t="s">
        <v>93</v>
      </c>
      <c r="C43" s="657"/>
      <c r="D43" s="658"/>
      <c r="E43" s="658"/>
      <c r="F43" s="659"/>
      <c r="G43" s="659"/>
      <c r="H43" s="659"/>
      <c r="I43" s="660"/>
    </row>
    <row r="44" spans="2:14" s="668" customFormat="1" ht="24.75" customHeight="1">
      <c r="B44" s="671" t="s">
        <v>334</v>
      </c>
      <c r="C44" s="664"/>
      <c r="D44" s="665">
        <f>SUM(D45:D47)</f>
        <v>1774670.07</v>
      </c>
      <c r="E44" s="665"/>
      <c r="F44" s="666">
        <f>SUM(F45:F47)</f>
        <v>11271515255</v>
      </c>
      <c r="G44" s="665">
        <f>SUM(G45:G47)</f>
        <v>1330693.1100000003</v>
      </c>
      <c r="H44" s="666"/>
      <c r="I44" s="667">
        <f>SUM(I45:I47)</f>
        <v>9237205827.0315018</v>
      </c>
    </row>
    <row r="45" spans="2:14" ht="24.75" customHeight="1">
      <c r="B45" s="669" t="s">
        <v>790</v>
      </c>
      <c r="C45" s="663" t="s">
        <v>988</v>
      </c>
      <c r="D45" s="678">
        <v>1770383.74</v>
      </c>
      <c r="E45" s="658">
        <v>6351.33</v>
      </c>
      <c r="F45" s="679">
        <v>11244291359</v>
      </c>
      <c r="G45" s="677">
        <v>1328368.5600000003</v>
      </c>
      <c r="H45" s="678">
        <v>6941.65</v>
      </c>
      <c r="I45" s="520">
        <v>9221069614.5240021</v>
      </c>
      <c r="K45" s="670"/>
      <c r="L45" s="670"/>
      <c r="M45" s="670"/>
      <c r="N45" s="670"/>
    </row>
    <row r="46" spans="2:14" ht="24.75" customHeight="1">
      <c r="B46" s="669" t="s">
        <v>791</v>
      </c>
      <c r="C46" s="663" t="s">
        <v>988</v>
      </c>
      <c r="D46" s="678">
        <v>4286.33</v>
      </c>
      <c r="E46" s="658">
        <v>6351.33</v>
      </c>
      <c r="F46" s="679">
        <v>27223896</v>
      </c>
      <c r="G46" s="678">
        <v>2324.5500000000002</v>
      </c>
      <c r="H46" s="678">
        <v>6941.65</v>
      </c>
      <c r="I46" s="520">
        <v>16136212.5075</v>
      </c>
      <c r="L46" s="680"/>
    </row>
    <row r="47" spans="2:14" ht="24.75" customHeight="1">
      <c r="B47" s="669" t="s">
        <v>792</v>
      </c>
      <c r="C47" s="663" t="s">
        <v>988</v>
      </c>
      <c r="D47" s="677">
        <v>0</v>
      </c>
      <c r="E47" s="658">
        <v>6351.33</v>
      </c>
      <c r="F47" s="679">
        <v>0</v>
      </c>
      <c r="G47" s="677">
        <v>0</v>
      </c>
      <c r="H47" s="678">
        <v>0</v>
      </c>
      <c r="I47" s="1088">
        <v>0</v>
      </c>
      <c r="L47" s="680"/>
    </row>
    <row r="48" spans="2:14" ht="24.75" customHeight="1">
      <c r="B48" s="671" t="s">
        <v>672</v>
      </c>
      <c r="C48" s="657"/>
      <c r="D48" s="658"/>
      <c r="E48" s="658"/>
      <c r="F48" s="659"/>
      <c r="G48" s="659"/>
      <c r="H48" s="659"/>
      <c r="I48" s="660"/>
      <c r="L48" s="680"/>
    </row>
    <row r="49" spans="2:9" ht="24.75" customHeight="1">
      <c r="B49" s="669" t="s">
        <v>793</v>
      </c>
      <c r="C49" s="663" t="s">
        <v>988</v>
      </c>
      <c r="D49" s="677">
        <v>0</v>
      </c>
      <c r="E49" s="658">
        <v>6351.33</v>
      </c>
      <c r="F49" s="659">
        <v>0</v>
      </c>
      <c r="G49" s="659">
        <v>0</v>
      </c>
      <c r="H49" s="678">
        <v>6941.65</v>
      </c>
      <c r="I49" s="660">
        <v>0</v>
      </c>
    </row>
    <row r="50" spans="2:9" ht="24.75" customHeight="1" thickBot="1">
      <c r="B50" s="681" t="s">
        <v>335</v>
      </c>
      <c r="C50" s="682"/>
      <c r="D50" s="683">
        <f>SUM(D45:D49)</f>
        <v>1774670.07</v>
      </c>
      <c r="E50" s="683"/>
      <c r="F50" s="684">
        <f>SUM(F45:F49)</f>
        <v>11271515255</v>
      </c>
      <c r="G50" s="683">
        <f>SUM(G45:G49)</f>
        <v>1330693.1100000003</v>
      </c>
      <c r="H50" s="684"/>
      <c r="I50" s="685">
        <f>SUM(I45:I49)</f>
        <v>9237205827.0315018</v>
      </c>
    </row>
    <row r="57" spans="2:9">
      <c r="B57" s="1105" t="s">
        <v>934</v>
      </c>
      <c r="C57" s="1105"/>
      <c r="D57" s="1105"/>
      <c r="E57" s="1105"/>
      <c r="F57" s="1105"/>
      <c r="G57" s="1105"/>
      <c r="H57" s="1105"/>
      <c r="I57" s="1105"/>
    </row>
    <row r="58" spans="2:9">
      <c r="B58" s="1105" t="s">
        <v>237</v>
      </c>
      <c r="C58" s="1105"/>
      <c r="D58" s="1105"/>
      <c r="E58" s="1105"/>
      <c r="F58" s="1105"/>
      <c r="G58" s="1105"/>
      <c r="H58" s="1105"/>
      <c r="I58" s="1105"/>
    </row>
    <row r="59" spans="2:9">
      <c r="B59" s="1105" t="s">
        <v>1131</v>
      </c>
      <c r="C59" s="1105"/>
      <c r="D59" s="1105"/>
      <c r="E59" s="1105"/>
      <c r="F59" s="1105"/>
      <c r="G59" s="1105"/>
      <c r="H59" s="1105"/>
      <c r="I59" s="1105"/>
    </row>
  </sheetData>
  <mergeCells count="14">
    <mergeCell ref="B57:I57"/>
    <mergeCell ref="B58:I58"/>
    <mergeCell ref="B59:I59"/>
    <mergeCell ref="E13:E15"/>
    <mergeCell ref="H13:H15"/>
    <mergeCell ref="C14:C15"/>
    <mergeCell ref="D14:D15"/>
    <mergeCell ref="B13:B15"/>
    <mergeCell ref="G14:G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G18" sqref="G18"/>
    </sheetView>
  </sheetViews>
  <sheetFormatPr baseColWidth="10" defaultRowHeight="12.75"/>
  <cols>
    <col min="1" max="1" width="42.5703125" style="439" customWidth="1"/>
    <col min="2" max="2" width="16.5703125" style="439" bestFit="1" customWidth="1"/>
    <col min="3" max="3" width="18.5703125" style="439" bestFit="1" customWidth="1"/>
    <col min="4" max="4" width="16.5703125" style="439" bestFit="1" customWidth="1"/>
    <col min="5" max="5" width="19.5703125" style="439" bestFit="1" customWidth="1"/>
    <col min="6" max="6" width="11.85546875" style="439" bestFit="1" customWidth="1"/>
    <col min="7" max="7" width="15" style="439" bestFit="1" customWidth="1"/>
    <col min="8" max="9" width="13.42578125" style="439" bestFit="1" customWidth="1"/>
    <col min="10" max="10" width="11.85546875" style="439" bestFit="1" customWidth="1"/>
    <col min="11" max="16384" width="11.42578125" style="439"/>
  </cols>
  <sheetData>
    <row r="1" spans="1:10">
      <c r="A1" s="634"/>
      <c r="B1" s="634"/>
      <c r="C1" s="634"/>
      <c r="D1" s="634"/>
      <c r="E1" s="634"/>
    </row>
    <row r="2" spans="1:10">
      <c r="A2" s="634"/>
      <c r="B2" s="634"/>
      <c r="C2" s="634"/>
      <c r="D2" s="634"/>
      <c r="E2" s="634"/>
    </row>
    <row r="3" spans="1:10">
      <c r="A3" s="634"/>
      <c r="B3" s="634"/>
      <c r="C3" s="634"/>
      <c r="D3" s="634"/>
      <c r="E3" s="634"/>
    </row>
    <row r="4" spans="1:10">
      <c r="A4" s="634"/>
      <c r="B4" s="634"/>
      <c r="C4" s="634"/>
      <c r="D4" s="634"/>
      <c r="E4" s="634"/>
    </row>
    <row r="5" spans="1:10" s="595" customFormat="1">
      <c r="A5" s="634"/>
      <c r="B5" s="634"/>
      <c r="C5" s="634"/>
      <c r="D5" s="634"/>
      <c r="E5" s="634"/>
    </row>
    <row r="6" spans="1:10" s="1008" customFormat="1" ht="18">
      <c r="A6" s="1174" t="s">
        <v>1032</v>
      </c>
      <c r="B6" s="1174"/>
      <c r="C6" s="1174"/>
      <c r="D6" s="1174"/>
      <c r="E6" s="1174"/>
      <c r="F6" s="1007"/>
      <c r="G6" s="1007"/>
      <c r="H6" s="1007"/>
      <c r="I6" s="1007"/>
    </row>
    <row r="7" spans="1:10" s="1008" customFormat="1" ht="18">
      <c r="A7" s="996"/>
      <c r="B7" s="996"/>
      <c r="C7" s="996"/>
      <c r="D7" s="996"/>
      <c r="E7" s="996"/>
      <c r="F7" s="1007"/>
      <c r="G7" s="1007"/>
      <c r="H7" s="1007"/>
      <c r="I7" s="1007"/>
    </row>
    <row r="8" spans="1:10" s="595" customFormat="1">
      <c r="A8" s="634"/>
      <c r="B8" s="634"/>
      <c r="C8" s="686">
        <v>44286</v>
      </c>
      <c r="D8" s="686"/>
      <c r="E8" s="686">
        <v>43921</v>
      </c>
    </row>
    <row r="9" spans="1:10" s="689" customFormat="1" ht="38.25">
      <c r="A9" s="687" t="s">
        <v>794</v>
      </c>
      <c r="B9" s="688" t="s">
        <v>795</v>
      </c>
      <c r="C9" s="688" t="s">
        <v>796</v>
      </c>
      <c r="D9" s="688" t="s">
        <v>797</v>
      </c>
      <c r="E9" s="688" t="s">
        <v>798</v>
      </c>
    </row>
    <row r="10" spans="1:10" ht="25.5">
      <c r="A10" s="690" t="s">
        <v>799</v>
      </c>
      <c r="B10" s="691">
        <v>6277.54</v>
      </c>
      <c r="C10" s="912">
        <v>67452137</v>
      </c>
      <c r="D10" s="693">
        <v>6554.28</v>
      </c>
      <c r="E10" s="692">
        <v>282661223</v>
      </c>
      <c r="G10" s="467"/>
      <c r="H10" s="467"/>
      <c r="I10" s="467"/>
      <c r="J10" s="467"/>
    </row>
    <row r="11" spans="1:10" ht="25.5">
      <c r="A11" s="690" t="s">
        <v>800</v>
      </c>
      <c r="B11" s="691">
        <v>6351.33</v>
      </c>
      <c r="C11" s="912">
        <v>1056006964</v>
      </c>
      <c r="D11" s="693">
        <v>6571.73</v>
      </c>
      <c r="E11" s="692">
        <v>131474656</v>
      </c>
      <c r="G11" s="467"/>
      <c r="H11" s="467"/>
      <c r="I11" s="467"/>
    </row>
    <row r="12" spans="1:10" ht="25.5">
      <c r="A12" s="690" t="s">
        <v>801</v>
      </c>
      <c r="B12" s="691">
        <v>6277.54</v>
      </c>
      <c r="C12" s="912">
        <v>1324251639</v>
      </c>
      <c r="D12" s="693">
        <v>6554.28</v>
      </c>
      <c r="E12" s="692">
        <v>117985977</v>
      </c>
      <c r="F12" s="467"/>
      <c r="G12" s="467"/>
      <c r="I12" s="467"/>
      <c r="J12" s="467"/>
    </row>
    <row r="13" spans="1:10" ht="25.5">
      <c r="A13" s="690" t="s">
        <v>802</v>
      </c>
      <c r="B13" s="691">
        <v>6351.33</v>
      </c>
      <c r="C13" s="912">
        <v>97935040</v>
      </c>
      <c r="D13" s="693">
        <v>6571.73</v>
      </c>
      <c r="E13" s="692">
        <v>238269463</v>
      </c>
      <c r="G13" s="467"/>
      <c r="I13" s="467"/>
      <c r="J13" s="467"/>
    </row>
    <row r="14" spans="1:10" s="689" customFormat="1">
      <c r="A14" s="694" t="s">
        <v>803</v>
      </c>
      <c r="B14" s="694"/>
      <c r="C14" s="695">
        <f>+C10+C11-C12-C13</f>
        <v>-298727578</v>
      </c>
      <c r="D14" s="696"/>
      <c r="E14" s="695">
        <f>+E10+E11-E12-E13</f>
        <v>57880439</v>
      </c>
      <c r="G14" s="467"/>
    </row>
    <row r="15" spans="1:10">
      <c r="G15" s="467"/>
    </row>
    <row r="18" spans="1:8">
      <c r="G18" s="467"/>
    </row>
    <row r="19" spans="1:8">
      <c r="D19" s="467"/>
      <c r="E19" s="467"/>
      <c r="G19" s="467"/>
    </row>
    <row r="20" spans="1:8">
      <c r="A20" s="1105" t="s">
        <v>934</v>
      </c>
      <c r="B20" s="1105"/>
      <c r="C20" s="1105"/>
      <c r="D20" s="1105"/>
      <c r="E20" s="1105"/>
      <c r="F20" s="914"/>
      <c r="G20" s="914"/>
      <c r="H20" s="914"/>
    </row>
    <row r="21" spans="1:8">
      <c r="A21" s="1105" t="s">
        <v>237</v>
      </c>
      <c r="B21" s="1105"/>
      <c r="C21" s="1105"/>
      <c r="D21" s="1105"/>
      <c r="E21" s="1105"/>
      <c r="F21" s="914"/>
      <c r="G21" s="914"/>
      <c r="H21" s="914"/>
    </row>
    <row r="22" spans="1:8">
      <c r="A22" s="1105" t="s">
        <v>1131</v>
      </c>
      <c r="B22" s="1105"/>
      <c r="C22" s="1105"/>
      <c r="D22" s="1105"/>
      <c r="E22" s="1105"/>
      <c r="F22" s="914"/>
      <c r="G22" s="914"/>
      <c r="H22" s="914"/>
    </row>
  </sheetData>
  <mergeCells count="4">
    <mergeCell ref="A6:E6"/>
    <mergeCell ref="A20:E20"/>
    <mergeCell ref="A22:E22"/>
    <mergeCell ref="A21:E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31"/>
  <sheetViews>
    <sheetView workbookViewId="0">
      <selection activeCell="G22" sqref="G22"/>
    </sheetView>
  </sheetViews>
  <sheetFormatPr baseColWidth="10" defaultRowHeight="12.75"/>
  <cols>
    <col min="1" max="1" width="41" style="439" customWidth="1"/>
    <col min="2" max="2" width="15" style="439" bestFit="1" customWidth="1"/>
    <col min="3" max="3" width="17.7109375" style="439" bestFit="1" customWidth="1"/>
    <col min="4" max="4" width="21" style="439" bestFit="1" customWidth="1"/>
    <col min="5" max="5" width="11.42578125" style="439"/>
    <col min="6" max="6" width="15.5703125" style="594" bestFit="1" customWidth="1"/>
    <col min="7" max="7" width="13.7109375" style="467" bestFit="1" customWidth="1"/>
    <col min="8" max="8" width="15.140625" style="439" bestFit="1" customWidth="1"/>
    <col min="9" max="16384" width="11.42578125" style="439"/>
  </cols>
  <sheetData>
    <row r="5" spans="1:7">
      <c r="A5" s="689" t="s">
        <v>6</v>
      </c>
    </row>
    <row r="6" spans="1:7" ht="14.25">
      <c r="A6" s="1176" t="s">
        <v>1106</v>
      </c>
      <c r="B6" s="1176"/>
      <c r="C6" s="1176"/>
      <c r="D6" s="1176"/>
    </row>
    <row r="7" spans="1:7">
      <c r="A7" s="634"/>
      <c r="B7" s="634"/>
      <c r="C7" s="686">
        <v>44286</v>
      </c>
      <c r="D7" s="686">
        <v>44196</v>
      </c>
    </row>
    <row r="8" spans="1:7" s="689" customFormat="1" ht="15" customHeight="1">
      <c r="A8" s="697"/>
      <c r="B8" s="697"/>
      <c r="C8" s="1175" t="s">
        <v>806</v>
      </c>
      <c r="D8" s="1175"/>
      <c r="F8" s="594"/>
      <c r="G8" s="698"/>
    </row>
    <row r="9" spans="1:7" s="689" customFormat="1" ht="15" customHeight="1">
      <c r="A9" s="697" t="s">
        <v>804</v>
      </c>
      <c r="B9" s="697" t="s">
        <v>805</v>
      </c>
      <c r="C9" s="697" t="s">
        <v>766</v>
      </c>
      <c r="D9" s="697" t="s">
        <v>1037</v>
      </c>
      <c r="F9" s="594"/>
      <c r="G9" s="698"/>
    </row>
    <row r="10" spans="1:7" ht="15" customHeight="1">
      <c r="A10" s="450" t="s">
        <v>1158</v>
      </c>
      <c r="B10" s="691">
        <v>13893.94</v>
      </c>
      <c r="C10" s="449">
        <v>87219764</v>
      </c>
      <c r="D10" s="449">
        <v>95756478.72240001</v>
      </c>
    </row>
    <row r="11" spans="1:7" ht="15" customHeight="1">
      <c r="A11" s="450" t="s">
        <v>1164</v>
      </c>
      <c r="B11" s="691">
        <v>0</v>
      </c>
      <c r="C11" s="449">
        <v>8482177</v>
      </c>
      <c r="D11" s="449">
        <v>8482177</v>
      </c>
    </row>
    <row r="12" spans="1:7" s="595" customFormat="1" ht="15" customHeight="1">
      <c r="A12" s="847" t="s">
        <v>807</v>
      </c>
      <c r="B12" s="691">
        <v>0</v>
      </c>
      <c r="C12" s="692">
        <v>4780000</v>
      </c>
      <c r="D12" s="692">
        <v>5000000</v>
      </c>
      <c r="F12" s="903"/>
      <c r="G12" s="904"/>
    </row>
    <row r="13" spans="1:7" ht="14.25" customHeight="1">
      <c r="A13" s="450" t="s">
        <v>1035</v>
      </c>
      <c r="B13" s="691">
        <v>0</v>
      </c>
      <c r="C13" s="449">
        <v>210114259</v>
      </c>
      <c r="D13" s="449">
        <v>211034674</v>
      </c>
    </row>
    <row r="14" spans="1:7" ht="14.25" customHeight="1">
      <c r="A14" s="450" t="s">
        <v>1036</v>
      </c>
      <c r="B14" s="691">
        <v>403079.28</v>
      </c>
      <c r="C14" s="449">
        <v>2530346303.3712001</v>
      </c>
      <c r="D14" s="449">
        <v>2573534157.9972</v>
      </c>
    </row>
    <row r="15" spans="1:7" ht="14.25" customHeight="1">
      <c r="A15" s="450" t="s">
        <v>1136</v>
      </c>
      <c r="B15" s="691">
        <v>92200</v>
      </c>
      <c r="C15" s="449">
        <v>578789188</v>
      </c>
      <c r="D15" s="449">
        <v>1270556397</v>
      </c>
    </row>
    <row r="16" spans="1:7" ht="14.25" customHeight="1">
      <c r="A16" s="450" t="s">
        <v>1163</v>
      </c>
      <c r="B16" s="691">
        <v>392579.24</v>
      </c>
      <c r="C16" s="449">
        <v>2464431882.2695999</v>
      </c>
      <c r="D16" s="449">
        <v>532008656</v>
      </c>
    </row>
    <row r="17" spans="1:8" ht="14.25" customHeight="1">
      <c r="A17" s="450" t="s">
        <v>1165</v>
      </c>
      <c r="B17" s="691">
        <v>0</v>
      </c>
      <c r="C17" s="449">
        <v>3862762</v>
      </c>
      <c r="D17" s="449">
        <v>3972762</v>
      </c>
    </row>
    <row r="18" spans="1:8" ht="14.25" customHeight="1">
      <c r="A18" s="450" t="s">
        <v>1161</v>
      </c>
      <c r="B18" s="691">
        <v>391306.14</v>
      </c>
      <c r="C18" s="449">
        <v>2456439946.0956001</v>
      </c>
      <c r="D18" s="449">
        <v>2577779045</v>
      </c>
    </row>
    <row r="19" spans="1:8" ht="14.25" customHeight="1">
      <c r="A19" s="450" t="s">
        <v>1178</v>
      </c>
      <c r="B19" s="691">
        <v>300372.62</v>
      </c>
      <c r="C19" s="449">
        <v>1885601136.9547999</v>
      </c>
      <c r="D19" s="449">
        <v>206758800</v>
      </c>
    </row>
    <row r="20" spans="1:8" ht="14.25" customHeight="1">
      <c r="A20" s="450" t="s">
        <v>1179</v>
      </c>
      <c r="B20" s="691">
        <v>26181.22</v>
      </c>
      <c r="C20" s="449">
        <v>164353655.79879999</v>
      </c>
      <c r="D20" s="449">
        <v>1827928706</v>
      </c>
    </row>
    <row r="21" spans="1:8" ht="14.25" customHeight="1">
      <c r="A21" s="450" t="s">
        <v>1284</v>
      </c>
      <c r="B21" s="691">
        <v>199800</v>
      </c>
      <c r="C21" s="449">
        <v>1254252492</v>
      </c>
      <c r="D21" s="449">
        <v>0</v>
      </c>
    </row>
    <row r="22" spans="1:8" s="689" customFormat="1" ht="15" customHeight="1">
      <c r="A22" s="697" t="s">
        <v>808</v>
      </c>
      <c r="B22" s="696">
        <f>SUM(B10:B21)</f>
        <v>1819412.4400000002</v>
      </c>
      <c r="C22" s="695">
        <f>SUM(C10:C21)</f>
        <v>11648673566.49</v>
      </c>
      <c r="D22" s="695">
        <f>SUM(D10:D21)</f>
        <v>9312811853.7196007</v>
      </c>
      <c r="F22" s="594"/>
      <c r="G22" s="698"/>
      <c r="H22" s="594"/>
    </row>
    <row r="23" spans="1:8">
      <c r="H23" s="594"/>
    </row>
    <row r="24" spans="1:8">
      <c r="H24" s="594"/>
    </row>
    <row r="25" spans="1:8">
      <c r="H25" s="594"/>
    </row>
    <row r="26" spans="1:8">
      <c r="H26" s="594"/>
    </row>
    <row r="27" spans="1:8">
      <c r="H27" s="594"/>
    </row>
    <row r="28" spans="1:8">
      <c r="H28" s="467"/>
    </row>
    <row r="29" spans="1:8">
      <c r="A29" s="1105" t="s">
        <v>934</v>
      </c>
      <c r="B29" s="1105"/>
      <c r="C29" s="1105"/>
      <c r="D29" s="1105"/>
      <c r="E29" s="914"/>
    </row>
    <row r="30" spans="1:8">
      <c r="A30" s="1105" t="s">
        <v>237</v>
      </c>
      <c r="B30" s="1105"/>
      <c r="C30" s="1105"/>
      <c r="D30" s="1105"/>
      <c r="E30" s="914"/>
    </row>
    <row r="31" spans="1:8">
      <c r="A31" s="1105" t="s">
        <v>1131</v>
      </c>
      <c r="B31" s="1105"/>
      <c r="C31" s="1105"/>
      <c r="D31" s="1105"/>
      <c r="E31" s="914"/>
    </row>
  </sheetData>
  <mergeCells count="5">
    <mergeCell ref="C8:D8"/>
    <mergeCell ref="A6:D6"/>
    <mergeCell ref="A29:D29"/>
    <mergeCell ref="A30:D30"/>
    <mergeCell ref="A31:D31"/>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4:I39"/>
  <sheetViews>
    <sheetView showGridLines="0" zoomScale="85" zoomScaleNormal="85" workbookViewId="0">
      <selection activeCell="G29" sqref="G29"/>
    </sheetView>
  </sheetViews>
  <sheetFormatPr baseColWidth="10" defaultColWidth="11.42578125" defaultRowHeight="15"/>
  <cols>
    <col min="1" max="1" width="60.85546875" style="699" bestFit="1" customWidth="1"/>
    <col min="2" max="3" width="13.7109375" style="699" customWidth="1"/>
    <col min="4" max="4" width="17.7109375" style="699" customWidth="1"/>
    <col min="5" max="5" width="20.28515625" style="699" bestFit="1" customWidth="1"/>
    <col min="6" max="6" width="19" style="699" bestFit="1" customWidth="1"/>
    <col min="7" max="7" width="21.28515625" style="699" bestFit="1" customWidth="1"/>
    <col min="8" max="8" width="23" style="699" bestFit="1" customWidth="1"/>
    <col min="9" max="9" width="13.85546875" style="699" bestFit="1" customWidth="1"/>
    <col min="10" max="16384" width="11.42578125" style="699"/>
  </cols>
  <sheetData>
    <row r="4" spans="1:8">
      <c r="A4" s="1177"/>
      <c r="B4" s="1177"/>
      <c r="C4" s="1177"/>
      <c r="D4" s="1177"/>
      <c r="E4" s="1177"/>
      <c r="F4" s="1177"/>
      <c r="G4" s="1177"/>
      <c r="H4" s="1177"/>
    </row>
    <row r="5" spans="1:8" ht="18">
      <c r="A5" s="897" t="s">
        <v>53</v>
      </c>
      <c r="B5" s="897"/>
      <c r="C5" s="897"/>
      <c r="D5" s="897"/>
      <c r="E5" s="897"/>
      <c r="F5" s="897"/>
      <c r="G5" s="897"/>
      <c r="H5" s="897"/>
    </row>
    <row r="6" spans="1:8" ht="18">
      <c r="A6" s="897"/>
      <c r="B6" s="897"/>
      <c r="C6" s="897"/>
      <c r="D6" s="897"/>
      <c r="E6" s="897"/>
      <c r="F6" s="897"/>
      <c r="G6" s="897"/>
      <c r="H6" s="897"/>
    </row>
    <row r="7" spans="1:8">
      <c r="A7" s="1154" t="s">
        <v>1107</v>
      </c>
      <c r="B7" s="1154"/>
      <c r="C7" s="1154"/>
      <c r="D7" s="1154"/>
      <c r="E7" s="1154"/>
      <c r="F7" s="1154"/>
      <c r="G7" s="1154"/>
      <c r="H7" s="1154"/>
    </row>
    <row r="8" spans="1:8" ht="18.75" thickBot="1">
      <c r="A8" s="700"/>
      <c r="B8" s="700"/>
      <c r="C8" s="700"/>
      <c r="D8" s="701"/>
      <c r="E8" s="701"/>
      <c r="F8" s="701"/>
      <c r="G8" s="700"/>
      <c r="H8" s="700"/>
    </row>
    <row r="9" spans="1:8" ht="15.75" customHeight="1" thickBot="1">
      <c r="A9" s="1189" t="s">
        <v>1253</v>
      </c>
      <c r="B9" s="1190"/>
      <c r="C9" s="1190"/>
      <c r="D9" s="1190"/>
      <c r="E9" s="1191"/>
      <c r="F9" s="1178" t="s">
        <v>1281</v>
      </c>
      <c r="G9" s="1178"/>
      <c r="H9" s="1179"/>
    </row>
    <row r="10" spans="1:8" ht="45" customHeight="1">
      <c r="A10" s="1180" t="s">
        <v>870</v>
      </c>
      <c r="B10" s="1180" t="s">
        <v>809</v>
      </c>
      <c r="C10" s="1180" t="s">
        <v>810</v>
      </c>
      <c r="D10" s="1180" t="s">
        <v>641</v>
      </c>
      <c r="E10" s="1180" t="s">
        <v>817</v>
      </c>
      <c r="F10" s="1180" t="s">
        <v>229</v>
      </c>
      <c r="G10" s="1183" t="s">
        <v>319</v>
      </c>
      <c r="H10" s="1186" t="s">
        <v>320</v>
      </c>
    </row>
    <row r="11" spans="1:8">
      <c r="A11" s="1181"/>
      <c r="B11" s="1181"/>
      <c r="C11" s="1181"/>
      <c r="D11" s="1181"/>
      <c r="E11" s="1181"/>
      <c r="F11" s="1181"/>
      <c r="G11" s="1184"/>
      <c r="H11" s="1187"/>
    </row>
    <row r="12" spans="1:8" ht="15.75" thickBot="1">
      <c r="A12" s="1182"/>
      <c r="B12" s="1182"/>
      <c r="C12" s="1182"/>
      <c r="D12" s="1182"/>
      <c r="E12" s="1182"/>
      <c r="F12" s="1182"/>
      <c r="G12" s="1185"/>
      <c r="H12" s="1188"/>
    </row>
    <row r="13" spans="1:8" ht="18">
      <c r="A13" s="1098" t="s">
        <v>321</v>
      </c>
      <c r="B13" s="702"/>
      <c r="C13" s="702"/>
      <c r="D13" s="702"/>
      <c r="E13" s="702"/>
      <c r="F13" s="702"/>
      <c r="G13" s="702"/>
      <c r="H13" s="703"/>
    </row>
    <row r="14" spans="1:8" ht="18">
      <c r="A14" s="910" t="s">
        <v>1038</v>
      </c>
      <c r="B14" s="705"/>
      <c r="C14" s="706"/>
      <c r="D14" s="706">
        <v>826347500</v>
      </c>
      <c r="E14" s="706">
        <f>+D14</f>
        <v>826347500</v>
      </c>
      <c r="F14" s="707"/>
      <c r="G14" s="707"/>
      <c r="H14" s="708"/>
    </row>
    <row r="15" spans="1:8" ht="18">
      <c r="A15" s="1097" t="s">
        <v>811</v>
      </c>
      <c r="B15" s="710"/>
      <c r="C15" s="710"/>
      <c r="D15" s="711">
        <f>SUM(D13:D14)</f>
        <v>826347500</v>
      </c>
      <c r="E15" s="711">
        <f>SUM(E13:E14)</f>
        <v>826347500</v>
      </c>
      <c r="F15" s="710"/>
      <c r="G15" s="710"/>
      <c r="H15" s="712"/>
    </row>
    <row r="16" spans="1:8">
      <c r="A16" s="713" t="s">
        <v>812</v>
      </c>
      <c r="B16" s="714"/>
      <c r="C16" s="714"/>
      <c r="D16" s="715">
        <v>321842471</v>
      </c>
      <c r="E16" s="715">
        <v>321842471</v>
      </c>
      <c r="F16" s="714"/>
      <c r="G16" s="714"/>
      <c r="H16" s="716"/>
    </row>
    <row r="17" spans="1:9" ht="18">
      <c r="A17" s="1099" t="s">
        <v>322</v>
      </c>
      <c r="B17" s="717"/>
      <c r="C17" s="717"/>
      <c r="D17" s="717"/>
      <c r="E17" s="706"/>
      <c r="F17" s="717"/>
      <c r="G17" s="717"/>
      <c r="H17" s="718"/>
    </row>
    <row r="18" spans="1:9">
      <c r="A18" s="719" t="s">
        <v>813</v>
      </c>
      <c r="B18" s="717" t="s">
        <v>816</v>
      </c>
      <c r="C18" s="706">
        <v>1</v>
      </c>
      <c r="D18" s="706">
        <v>900000000</v>
      </c>
      <c r="E18" s="706">
        <f>+D18</f>
        <v>900000000</v>
      </c>
      <c r="F18" s="706">
        <v>8800000000</v>
      </c>
      <c r="G18" s="706">
        <v>1264659395</v>
      </c>
      <c r="H18" s="1014">
        <v>17574471761</v>
      </c>
    </row>
    <row r="19" spans="1:9" s="975" customFormat="1">
      <c r="A19" s="709" t="s">
        <v>1286</v>
      </c>
      <c r="B19" s="710"/>
      <c r="C19" s="710"/>
      <c r="D19" s="711">
        <f>SUM(D18)</f>
        <v>900000000</v>
      </c>
      <c r="E19" s="711">
        <f>SUM(E18)</f>
        <v>900000000</v>
      </c>
      <c r="F19" s="711"/>
      <c r="G19" s="711"/>
      <c r="H19" s="982"/>
    </row>
    <row r="20" spans="1:9" ht="18">
      <c r="A20" s="704" t="s">
        <v>1166</v>
      </c>
      <c r="B20" s="705" t="s">
        <v>814</v>
      </c>
      <c r="C20" s="706">
        <v>1</v>
      </c>
      <c r="D20" s="706">
        <v>322037802</v>
      </c>
      <c r="E20" s="706">
        <f>+D20</f>
        <v>322037802</v>
      </c>
      <c r="F20" s="707"/>
      <c r="G20" s="707"/>
      <c r="H20" s="708"/>
    </row>
    <row r="21" spans="1:9" ht="18">
      <c r="A21" s="704" t="s">
        <v>1167</v>
      </c>
      <c r="B21" s="705" t="s">
        <v>814</v>
      </c>
      <c r="C21" s="706">
        <v>1</v>
      </c>
      <c r="D21" s="706">
        <v>204898905.59999999</v>
      </c>
      <c r="E21" s="706">
        <f>+D21</f>
        <v>204898905.59999999</v>
      </c>
      <c r="F21" s="707"/>
      <c r="G21" s="707"/>
      <c r="H21" s="708"/>
    </row>
    <row r="22" spans="1:9" s="975" customFormat="1">
      <c r="A22" s="709" t="s">
        <v>1288</v>
      </c>
      <c r="B22" s="710"/>
      <c r="C22" s="710"/>
      <c r="D22" s="711">
        <f>SUM(D20:D21)</f>
        <v>526936707.60000002</v>
      </c>
      <c r="E22" s="711">
        <f>SUM(E20:E21)</f>
        <v>526936707.60000002</v>
      </c>
      <c r="F22" s="711"/>
      <c r="G22" s="711"/>
      <c r="H22" s="982"/>
    </row>
    <row r="23" spans="1:9">
      <c r="A23" s="719" t="s">
        <v>1168</v>
      </c>
      <c r="B23" s="717" t="s">
        <v>814</v>
      </c>
      <c r="C23" s="706">
        <v>1</v>
      </c>
      <c r="D23" s="706">
        <v>121156522</v>
      </c>
      <c r="E23" s="706">
        <f>+D23</f>
        <v>121156522</v>
      </c>
      <c r="F23" s="717"/>
      <c r="G23" s="717"/>
      <c r="H23" s="718"/>
    </row>
    <row r="24" spans="1:9">
      <c r="A24" s="719" t="s">
        <v>1169</v>
      </c>
      <c r="B24" s="717" t="s">
        <v>814</v>
      </c>
      <c r="C24" s="706">
        <v>1</v>
      </c>
      <c r="D24" s="706">
        <v>182385450.021</v>
      </c>
      <c r="E24" s="706">
        <f>+D24</f>
        <v>182385450.021</v>
      </c>
      <c r="F24" s="717"/>
      <c r="G24" s="717"/>
      <c r="H24" s="718"/>
    </row>
    <row r="25" spans="1:9" s="975" customFormat="1">
      <c r="A25" s="709" t="s">
        <v>1289</v>
      </c>
      <c r="B25" s="710"/>
      <c r="C25" s="710"/>
      <c r="D25" s="711">
        <f>SUM(D23:D24)</f>
        <v>303541972.02100003</v>
      </c>
      <c r="E25" s="711">
        <f>SUM(E23:E24)</f>
        <v>303541972.02100003</v>
      </c>
      <c r="F25" s="711"/>
      <c r="G25" s="711"/>
      <c r="H25" s="982"/>
    </row>
    <row r="26" spans="1:9" s="975" customFormat="1">
      <c r="A26" s="709" t="s">
        <v>1287</v>
      </c>
      <c r="B26" s="710"/>
      <c r="C26" s="710"/>
      <c r="D26" s="711">
        <f>+D22+D25</f>
        <v>830478679.62100005</v>
      </c>
      <c r="E26" s="711">
        <f>+E22+E25</f>
        <v>830478679.62100005</v>
      </c>
      <c r="F26" s="711"/>
      <c r="G26" s="711"/>
      <c r="H26" s="982"/>
    </row>
    <row r="27" spans="1:9" s="975" customFormat="1" ht="18">
      <c r="A27" s="1097" t="s">
        <v>815</v>
      </c>
      <c r="B27" s="710"/>
      <c r="C27" s="710"/>
      <c r="D27" s="711">
        <f>+D19+D22+D25</f>
        <v>1730478679.6209998</v>
      </c>
      <c r="E27" s="711">
        <f>+E19+E22+E25</f>
        <v>1730478679.6209998</v>
      </c>
      <c r="F27" s="711">
        <v>8800000000</v>
      </c>
      <c r="G27" s="711">
        <v>1264659395</v>
      </c>
      <c r="H27" s="982">
        <v>17574471761</v>
      </c>
    </row>
    <row r="28" spans="1:9" ht="15.75" thickBot="1">
      <c r="A28" s="720" t="s">
        <v>812</v>
      </c>
      <c r="B28" s="721"/>
      <c r="C28" s="721"/>
      <c r="D28" s="722">
        <v>757000000</v>
      </c>
      <c r="E28" s="723">
        <v>926164803</v>
      </c>
      <c r="F28" s="724">
        <v>8800000000</v>
      </c>
      <c r="G28" s="724">
        <v>2514750077</v>
      </c>
      <c r="H28" s="725">
        <v>16243251345</v>
      </c>
      <c r="I28" s="726"/>
    </row>
    <row r="32" spans="1:9">
      <c r="E32" s="1021"/>
    </row>
    <row r="37" spans="1:8">
      <c r="A37" s="1105" t="s">
        <v>934</v>
      </c>
      <c r="B37" s="1105"/>
      <c r="C37" s="1105"/>
      <c r="D37" s="1105"/>
      <c r="E37" s="1105"/>
      <c r="F37" s="1105"/>
      <c r="G37" s="1105"/>
      <c r="H37" s="1105"/>
    </row>
    <row r="38" spans="1:8">
      <c r="A38" s="1105" t="s">
        <v>237</v>
      </c>
      <c r="B38" s="1105"/>
      <c r="C38" s="1105"/>
      <c r="D38" s="1105"/>
      <c r="E38" s="1105"/>
      <c r="F38" s="1105"/>
      <c r="G38" s="1105"/>
      <c r="H38" s="1105"/>
    </row>
    <row r="39" spans="1:8">
      <c r="A39" s="1105" t="s">
        <v>1131</v>
      </c>
      <c r="B39" s="1105"/>
      <c r="C39" s="1105"/>
      <c r="D39" s="1105"/>
      <c r="E39" s="1105"/>
      <c r="F39" s="1105"/>
      <c r="G39" s="1105"/>
      <c r="H39" s="1105"/>
    </row>
  </sheetData>
  <mergeCells count="15">
    <mergeCell ref="A37:H37"/>
    <mergeCell ref="A38:H38"/>
    <mergeCell ref="A39:H39"/>
    <mergeCell ref="A4:H4"/>
    <mergeCell ref="F9:H9"/>
    <mergeCell ref="F10:F12"/>
    <mergeCell ref="A7:H7"/>
    <mergeCell ref="A10:A12"/>
    <mergeCell ref="B10:B12"/>
    <mergeCell ref="C10:C12"/>
    <mergeCell ref="D10:D12"/>
    <mergeCell ref="E10:E12"/>
    <mergeCell ref="G10:G12"/>
    <mergeCell ref="H10:H12"/>
    <mergeCell ref="A9:E9"/>
  </mergeCells>
  <phoneticPr fontId="19"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19 E22"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B9:P62"/>
  <sheetViews>
    <sheetView showGridLines="0" zoomScale="85" zoomScaleNormal="85" workbookViewId="0">
      <selection activeCell="B12" sqref="B12:F12"/>
    </sheetView>
  </sheetViews>
  <sheetFormatPr baseColWidth="10" defaultColWidth="11.42578125" defaultRowHeight="15"/>
  <cols>
    <col min="1" max="1" width="1.85546875" style="429" customWidth="1"/>
    <col min="2" max="2" width="45.7109375" style="429" bestFit="1" customWidth="1"/>
    <col min="3" max="3" width="18.5703125" style="429" bestFit="1" customWidth="1"/>
    <col min="4" max="4" width="25.85546875" style="429" bestFit="1" customWidth="1"/>
    <col min="5" max="5" width="28.28515625" style="429" bestFit="1" customWidth="1"/>
    <col min="6" max="6" width="24.140625" style="429" bestFit="1" customWidth="1"/>
    <col min="7" max="7" width="1.85546875" style="429" customWidth="1"/>
    <col min="8" max="11" width="11.42578125" style="429"/>
    <col min="15" max="15" width="13.85546875" style="429" bestFit="1" customWidth="1"/>
    <col min="16" max="16384" width="11.42578125" style="429"/>
  </cols>
  <sheetData>
    <row r="9" spans="2:6">
      <c r="B9" s="429" t="s">
        <v>228</v>
      </c>
    </row>
    <row r="10" spans="2:6">
      <c r="C10" s="727"/>
      <c r="D10" s="727"/>
      <c r="E10" s="727"/>
      <c r="F10" s="727"/>
    </row>
    <row r="11" spans="2:6" ht="18">
      <c r="B11" s="1192" t="s">
        <v>1299</v>
      </c>
      <c r="C11" s="1192"/>
      <c r="D11" s="1192"/>
      <c r="E11" s="1192"/>
      <c r="F11" s="1192"/>
    </row>
    <row r="12" spans="2:6" ht="18">
      <c r="B12" s="1192" t="s">
        <v>630</v>
      </c>
      <c r="C12" s="1192"/>
      <c r="D12" s="1192"/>
      <c r="E12" s="1192"/>
      <c r="F12" s="1192"/>
    </row>
    <row r="13" spans="2:6" ht="18">
      <c r="B13" s="728"/>
      <c r="C13" s="729"/>
      <c r="D13" s="729"/>
      <c r="E13" s="729"/>
      <c r="F13" s="729"/>
    </row>
    <row r="14" spans="2:6" ht="24.75" customHeight="1">
      <c r="B14" s="1193" t="s">
        <v>57</v>
      </c>
      <c r="C14" s="1193"/>
      <c r="D14" s="1193"/>
      <c r="E14" s="1193"/>
      <c r="F14" s="1193"/>
    </row>
    <row r="15" spans="2:6">
      <c r="B15" s="1194" t="s">
        <v>328</v>
      </c>
      <c r="C15" s="1194"/>
      <c r="D15" s="1194"/>
      <c r="E15" s="1194"/>
      <c r="F15" s="1194"/>
    </row>
    <row r="16" spans="2:6" ht="30" customHeight="1">
      <c r="B16" s="1195"/>
      <c r="C16" s="1195"/>
      <c r="D16" s="1195"/>
      <c r="E16" s="1195"/>
      <c r="F16" s="1195"/>
    </row>
    <row r="17" spans="2:15" ht="24.95" customHeight="1"/>
    <row r="18" spans="2:15" ht="24.95" customHeight="1">
      <c r="B18" s="1202" t="s">
        <v>1033</v>
      </c>
      <c r="C18" s="1202"/>
      <c r="D18" s="1202"/>
      <c r="E18" s="1202"/>
      <c r="F18" s="1202"/>
    </row>
    <row r="19" spans="2:15" ht="24.95" customHeight="1" thickBot="1">
      <c r="H19" s="730"/>
      <c r="I19" s="731"/>
    </row>
    <row r="20" spans="2:15" ht="24.95" customHeight="1">
      <c r="B20" s="1196" t="s">
        <v>316</v>
      </c>
      <c r="C20" s="1198" t="s">
        <v>643</v>
      </c>
      <c r="D20" s="1198" t="s">
        <v>817</v>
      </c>
      <c r="E20" s="1198" t="s">
        <v>641</v>
      </c>
      <c r="F20" s="1200" t="s">
        <v>642</v>
      </c>
      <c r="H20" s="730"/>
      <c r="I20" s="731"/>
    </row>
    <row r="21" spans="2:15" ht="24.95" customHeight="1">
      <c r="B21" s="1197"/>
      <c r="C21" s="1199"/>
      <c r="D21" s="1199"/>
      <c r="E21" s="1199"/>
      <c r="F21" s="1201"/>
    </row>
    <row r="22" spans="2:15" ht="24.75" customHeight="1">
      <c r="B22" s="430" t="s">
        <v>323</v>
      </c>
      <c r="C22" s="431"/>
      <c r="D22" s="431"/>
      <c r="E22" s="431"/>
      <c r="F22" s="432"/>
    </row>
    <row r="23" spans="2:15" ht="24.75" customHeight="1">
      <c r="B23" s="433" t="s">
        <v>1039</v>
      </c>
      <c r="C23" s="431">
        <v>826347500</v>
      </c>
      <c r="D23" s="431">
        <v>826347500</v>
      </c>
      <c r="E23" s="431">
        <v>826347500</v>
      </c>
      <c r="F23" s="432"/>
      <c r="O23" s="732"/>
    </row>
    <row r="24" spans="2:15" ht="24.75" customHeight="1">
      <c r="B24" s="983" t="s">
        <v>818</v>
      </c>
      <c r="C24" s="984">
        <f>SUM(C23:C23)</f>
        <v>826347500</v>
      </c>
      <c r="D24" s="984">
        <f>SUM(D23:D23)</f>
        <v>826347500</v>
      </c>
      <c r="E24" s="984">
        <f>SUM(E23:E23)</f>
        <v>826347500</v>
      </c>
      <c r="F24" s="985"/>
    </row>
    <row r="25" spans="2:15" ht="24.75" customHeight="1">
      <c r="B25" s="430" t="s">
        <v>819</v>
      </c>
      <c r="C25" s="434">
        <v>321842471</v>
      </c>
      <c r="D25" s="434">
        <v>321842471</v>
      </c>
      <c r="E25" s="434">
        <v>321842471</v>
      </c>
      <c r="F25" s="435"/>
    </row>
    <row r="26" spans="2:15" ht="24.75" customHeight="1">
      <c r="B26" s="430" t="s">
        <v>324</v>
      </c>
      <c r="C26" s="431"/>
      <c r="D26" s="431"/>
      <c r="E26" s="431"/>
      <c r="F26" s="432"/>
    </row>
    <row r="27" spans="2:15" ht="24.75" customHeight="1">
      <c r="B27" s="430" t="s">
        <v>1183</v>
      </c>
      <c r="C27" s="431"/>
      <c r="D27" s="431"/>
      <c r="E27" s="431"/>
      <c r="F27" s="432"/>
    </row>
    <row r="28" spans="2:15" ht="24.75" customHeight="1">
      <c r="B28" s="433" t="s">
        <v>1040</v>
      </c>
      <c r="C28" s="431">
        <v>900000000</v>
      </c>
      <c r="D28" s="431">
        <f>+C28</f>
        <v>900000000</v>
      </c>
      <c r="E28" s="431">
        <f>+D28</f>
        <v>900000000</v>
      </c>
      <c r="F28" s="432"/>
      <c r="O28" s="732"/>
    </row>
    <row r="29" spans="2:15" ht="24.75" customHeight="1">
      <c r="B29" s="983"/>
      <c r="C29" s="984">
        <f>SUM(C28)</f>
        <v>900000000</v>
      </c>
      <c r="D29" s="984">
        <f t="shared" ref="D29:E29" si="0">SUM(D28)</f>
        <v>900000000</v>
      </c>
      <c r="E29" s="984">
        <f t="shared" si="0"/>
        <v>900000000</v>
      </c>
      <c r="F29" s="985"/>
      <c r="O29" s="732"/>
    </row>
    <row r="30" spans="2:15" ht="24.75" customHeight="1">
      <c r="B30" s="1037" t="s">
        <v>1184</v>
      </c>
      <c r="C30" s="431"/>
      <c r="D30" s="431"/>
      <c r="E30" s="431"/>
      <c r="F30" s="432"/>
      <c r="O30" s="732"/>
    </row>
    <row r="31" spans="2:15" ht="24.75" customHeight="1">
      <c r="B31" s="704" t="s">
        <v>1166</v>
      </c>
      <c r="C31" s="431">
        <v>322037802</v>
      </c>
      <c r="D31" s="431">
        <v>322037802</v>
      </c>
      <c r="E31" s="431">
        <v>322037802</v>
      </c>
      <c r="F31" s="432"/>
    </row>
    <row r="32" spans="2:15" ht="24.75" customHeight="1">
      <c r="B32" s="704" t="s">
        <v>1167</v>
      </c>
      <c r="C32" s="431">
        <v>204898905.59999999</v>
      </c>
      <c r="D32" s="431">
        <v>204898905.59999999</v>
      </c>
      <c r="E32" s="431">
        <v>204898905.59999999</v>
      </c>
      <c r="F32" s="432"/>
    </row>
    <row r="33" spans="2:16" ht="24.75" customHeight="1">
      <c r="B33" s="983"/>
      <c r="C33" s="984">
        <f>SUM(C31:C32)</f>
        <v>526936707.60000002</v>
      </c>
      <c r="D33" s="984">
        <f t="shared" ref="D33:E33" si="1">SUM(D31:D32)</f>
        <v>526936707.60000002</v>
      </c>
      <c r="E33" s="984">
        <f t="shared" si="1"/>
        <v>526936707.60000002</v>
      </c>
      <c r="F33" s="985"/>
    </row>
    <row r="34" spans="2:16" ht="24.75" customHeight="1">
      <c r="B34" s="1038" t="s">
        <v>1185</v>
      </c>
      <c r="C34" s="431"/>
      <c r="D34" s="431"/>
      <c r="E34" s="431"/>
      <c r="F34" s="432"/>
    </row>
    <row r="35" spans="2:16" ht="24.75" customHeight="1">
      <c r="B35" s="719" t="s">
        <v>1168</v>
      </c>
      <c r="C35" s="431">
        <v>121156522</v>
      </c>
      <c r="D35" s="431">
        <v>121156522</v>
      </c>
      <c r="E35" s="431">
        <v>121156522</v>
      </c>
      <c r="F35" s="432"/>
      <c r="O35" s="732"/>
    </row>
    <row r="36" spans="2:16" ht="24.75" customHeight="1">
      <c r="B36" s="719" t="s">
        <v>1169</v>
      </c>
      <c r="C36" s="431">
        <v>182385450.021</v>
      </c>
      <c r="D36" s="431">
        <v>182385450.021</v>
      </c>
      <c r="E36" s="431">
        <v>182385450.021</v>
      </c>
      <c r="F36" s="432"/>
      <c r="O36" s="732"/>
    </row>
    <row r="37" spans="2:16" ht="24.75" customHeight="1">
      <c r="B37" s="983"/>
      <c r="C37" s="984">
        <f>SUM(C35:C36)</f>
        <v>303541972.02100003</v>
      </c>
      <c r="D37" s="984">
        <f t="shared" ref="D37:E37" si="2">SUM(D35:D36)</f>
        <v>303541972.02100003</v>
      </c>
      <c r="E37" s="984">
        <f t="shared" si="2"/>
        <v>303541972.02100003</v>
      </c>
      <c r="F37" s="985"/>
      <c r="O37" s="732"/>
    </row>
    <row r="38" spans="2:16" ht="24.75" customHeight="1">
      <c r="B38" s="983"/>
      <c r="C38" s="984">
        <f>+C33+C37</f>
        <v>830478679.62100005</v>
      </c>
      <c r="D38" s="984">
        <f t="shared" ref="D38:E38" si="3">+D33+D37</f>
        <v>830478679.62100005</v>
      </c>
      <c r="E38" s="984">
        <f t="shared" si="3"/>
        <v>830478679.62100005</v>
      </c>
      <c r="F38" s="985"/>
      <c r="O38" s="732"/>
    </row>
    <row r="39" spans="2:16" ht="24.75" customHeight="1">
      <c r="B39" s="983" t="s">
        <v>820</v>
      </c>
      <c r="C39" s="984">
        <f>+C29+C33+C37</f>
        <v>1730478679.6209998</v>
      </c>
      <c r="D39" s="984">
        <f t="shared" ref="D39:E39" si="4">+D29+D33+D37</f>
        <v>1730478679.6209998</v>
      </c>
      <c r="E39" s="984">
        <f t="shared" si="4"/>
        <v>1730478679.6209998</v>
      </c>
      <c r="F39" s="986"/>
    </row>
    <row r="40" spans="2:16" ht="24.75" customHeight="1" thickBot="1">
      <c r="B40" s="436" t="s">
        <v>821</v>
      </c>
      <c r="C40" s="437">
        <v>926164803</v>
      </c>
      <c r="D40" s="437">
        <v>926164803</v>
      </c>
      <c r="E40" s="437">
        <v>926164803</v>
      </c>
      <c r="F40" s="438"/>
    </row>
    <row r="41" spans="2:16" ht="24.95" customHeight="1"/>
    <row r="42" spans="2:16" ht="24.95" customHeight="1"/>
    <row r="43" spans="2:16" ht="24.95" customHeight="1">
      <c r="O43" s="733"/>
    </row>
    <row r="44" spans="2:16" s="733" customFormat="1" ht="24.95" customHeight="1" thickBot="1">
      <c r="B44" s="1194" t="s">
        <v>1034</v>
      </c>
      <c r="C44" s="1194"/>
      <c r="D44" s="1194"/>
      <c r="E44" s="1194"/>
      <c r="F44" s="727"/>
      <c r="G44" s="429"/>
      <c r="H44" s="429"/>
      <c r="O44" s="429"/>
      <c r="P44" s="429"/>
    </row>
    <row r="45" spans="2:16" ht="34.5" customHeight="1">
      <c r="B45" s="941" t="s">
        <v>1020</v>
      </c>
      <c r="C45" s="942" t="s">
        <v>1021</v>
      </c>
      <c r="D45" s="1051" t="s">
        <v>1022</v>
      </c>
      <c r="E45" s="1052" t="s">
        <v>1062</v>
      </c>
    </row>
    <row r="46" spans="2:16" ht="24.95" customHeight="1">
      <c r="B46" s="433" t="s">
        <v>818</v>
      </c>
      <c r="C46" s="734">
        <v>200000000</v>
      </c>
      <c r="D46" s="734">
        <v>399419813</v>
      </c>
      <c r="E46" s="735">
        <v>900000000</v>
      </c>
      <c r="O46" s="732"/>
    </row>
    <row r="47" spans="2:16" ht="24.95" customHeight="1" thickBot="1">
      <c r="B47" s="736" t="s">
        <v>819</v>
      </c>
      <c r="C47" s="737">
        <v>200000000</v>
      </c>
      <c r="D47" s="1085">
        <v>399419813</v>
      </c>
      <c r="E47" s="738">
        <v>851000000</v>
      </c>
      <c r="F47" s="732"/>
    </row>
    <row r="48" spans="2:16" ht="24.95" customHeight="1"/>
    <row r="49" spans="2:9" ht="24.95" customHeight="1">
      <c r="D49" s="837"/>
    </row>
    <row r="50" spans="2:9" ht="24.95" customHeight="1"/>
    <row r="51" spans="2:9" ht="24.95" customHeight="1"/>
    <row r="56" spans="2:9">
      <c r="B56" s="1105" t="s">
        <v>934</v>
      </c>
      <c r="C56" s="1105"/>
      <c r="D56" s="1105"/>
      <c r="E56" s="1105"/>
      <c r="F56" s="1105"/>
      <c r="G56" s="1105"/>
      <c r="H56" s="1105"/>
      <c r="I56" s="1105"/>
    </row>
    <row r="57" spans="2:9">
      <c r="B57" s="1105" t="s">
        <v>237</v>
      </c>
      <c r="C57" s="1105"/>
      <c r="D57" s="1105"/>
      <c r="E57" s="1105"/>
      <c r="F57" s="1105"/>
      <c r="G57" s="1105"/>
      <c r="H57" s="1105"/>
      <c r="I57" s="1105"/>
    </row>
    <row r="58" spans="2:9">
      <c r="B58" s="1105" t="s">
        <v>1131</v>
      </c>
      <c r="C58" s="1105"/>
      <c r="D58" s="1105"/>
      <c r="E58" s="1105"/>
      <c r="F58" s="1105"/>
      <c r="G58" s="1105"/>
      <c r="H58" s="1105"/>
      <c r="I58" s="1105"/>
    </row>
    <row r="60" spans="2:9" ht="28.5" customHeight="1"/>
    <row r="61" spans="2:9" ht="30" customHeight="1"/>
    <row r="62" spans="2:9" ht="30" customHeight="1"/>
  </sheetData>
  <mergeCells count="15">
    <mergeCell ref="B56:I56"/>
    <mergeCell ref="B57:I57"/>
    <mergeCell ref="B58:I58"/>
    <mergeCell ref="B11:F11"/>
    <mergeCell ref="B12:F12"/>
    <mergeCell ref="B14:F14"/>
    <mergeCell ref="B15:F15"/>
    <mergeCell ref="B16:F16"/>
    <mergeCell ref="B20:B21"/>
    <mergeCell ref="C20:C21"/>
    <mergeCell ref="D20:D21"/>
    <mergeCell ref="E20:E21"/>
    <mergeCell ref="F20:F21"/>
    <mergeCell ref="B18:F18"/>
    <mergeCell ref="B44:E44"/>
  </mergeCells>
  <phoneticPr fontId="19"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54"/>
  <sheetViews>
    <sheetView zoomScaleNormal="100" workbookViewId="0">
      <selection activeCell="C23" sqref="C23"/>
    </sheetView>
  </sheetViews>
  <sheetFormatPr baseColWidth="10" defaultRowHeight="15"/>
  <cols>
    <col min="1" max="1" width="25.7109375" style="429" bestFit="1" customWidth="1"/>
    <col min="2" max="2" width="17.28515625" style="429" bestFit="1" customWidth="1"/>
    <col min="3" max="3" width="19" style="429" bestFit="1" customWidth="1"/>
    <col min="5" max="5" width="12.28515625" bestFit="1" customWidth="1"/>
  </cols>
  <sheetData>
    <row r="7" spans="1:3">
      <c r="A7" s="429" t="s">
        <v>15</v>
      </c>
    </row>
    <row r="9" spans="1:3" ht="15.75" thickBot="1">
      <c r="A9" s="429" t="s">
        <v>930</v>
      </c>
    </row>
    <row r="10" spans="1:3" ht="13.5" thickBot="1">
      <c r="A10" s="1203" t="s">
        <v>678</v>
      </c>
      <c r="B10" s="1204"/>
      <c r="C10" s="1205"/>
    </row>
    <row r="11" spans="1:3" ht="20.100000000000001" customHeight="1" thickBot="1">
      <c r="A11" s="838" t="s">
        <v>822</v>
      </c>
      <c r="B11" s="839" t="s">
        <v>823</v>
      </c>
      <c r="C11" s="839" t="s">
        <v>824</v>
      </c>
    </row>
    <row r="12" spans="1:3" ht="20.100000000000001" customHeight="1" thickBot="1">
      <c r="A12" s="840"/>
      <c r="B12" s="841">
        <v>0</v>
      </c>
      <c r="C12" s="841">
        <v>0</v>
      </c>
    </row>
    <row r="13" spans="1:3" ht="20.100000000000001" customHeight="1" thickBot="1">
      <c r="A13" s="840"/>
      <c r="B13" s="841">
        <v>0</v>
      </c>
      <c r="C13" s="841">
        <v>0</v>
      </c>
    </row>
    <row r="14" spans="1:3" ht="20.100000000000001" customHeight="1" thickBot="1">
      <c r="A14" s="838" t="s">
        <v>826</v>
      </c>
      <c r="B14" s="841">
        <v>0</v>
      </c>
      <c r="C14" s="841">
        <v>0</v>
      </c>
    </row>
    <row r="15" spans="1:3" ht="20.100000000000001" customHeight="1" thickBot="1">
      <c r="A15" s="838" t="s">
        <v>825</v>
      </c>
      <c r="B15" s="841">
        <v>0</v>
      </c>
      <c r="C15" s="841">
        <v>0</v>
      </c>
    </row>
    <row r="19" spans="1:5" ht="15.75" thickBot="1"/>
    <row r="20" spans="1:5" ht="13.5" thickBot="1">
      <c r="A20" s="1206" t="s">
        <v>444</v>
      </c>
      <c r="B20" s="1207"/>
      <c r="C20" s="1208"/>
    </row>
    <row r="21" spans="1:5" ht="13.5" thickBot="1">
      <c r="A21" s="424" t="s">
        <v>822</v>
      </c>
      <c r="B21" s="425" t="s">
        <v>632</v>
      </c>
      <c r="C21" s="425" t="s">
        <v>827</v>
      </c>
    </row>
    <row r="22" spans="1:5" ht="20.100000000000001" customHeight="1" thickBot="1">
      <c r="A22" s="426" t="s">
        <v>787</v>
      </c>
      <c r="B22" s="427">
        <f>184551872+20088128</f>
        <v>204640000</v>
      </c>
      <c r="C22" s="1084">
        <f>194986435+385054272</f>
        <v>580040707</v>
      </c>
      <c r="E22" s="842"/>
    </row>
    <row r="23" spans="1:5" ht="20.100000000000001" customHeight="1" thickBot="1">
      <c r="A23" s="426" t="s">
        <v>828</v>
      </c>
      <c r="B23" s="427">
        <v>0</v>
      </c>
      <c r="C23" s="427">
        <v>0</v>
      </c>
      <c r="E23" s="842"/>
    </row>
    <row r="24" spans="1:5" ht="20.100000000000001" customHeight="1" thickBot="1">
      <c r="A24" s="426" t="s">
        <v>829</v>
      </c>
      <c r="B24" s="427">
        <v>0</v>
      </c>
      <c r="C24" s="427">
        <v>0</v>
      </c>
      <c r="E24" s="842"/>
    </row>
    <row r="25" spans="1:5" ht="20.100000000000001" customHeight="1" thickBot="1">
      <c r="A25" s="426" t="s">
        <v>1027</v>
      </c>
      <c r="B25" s="427">
        <v>67220023</v>
      </c>
      <c r="C25" s="427">
        <v>75428574</v>
      </c>
      <c r="E25" s="842"/>
    </row>
    <row r="26" spans="1:5" ht="20.100000000000001" customHeight="1" thickBot="1">
      <c r="A26" s="424" t="s">
        <v>247</v>
      </c>
      <c r="B26" s="428">
        <f>SUM(B22:B25)</f>
        <v>271860023</v>
      </c>
      <c r="C26" s="428">
        <f>SUM(C22:C25)</f>
        <v>655469281</v>
      </c>
    </row>
    <row r="27" spans="1:5" ht="12.75">
      <c r="A27" s="877"/>
      <c r="B27" s="878"/>
      <c r="C27" s="878"/>
    </row>
    <row r="28" spans="1:5" ht="12.75">
      <c r="A28" s="877"/>
      <c r="B28" s="878"/>
      <c r="C28" s="878"/>
    </row>
    <row r="29" spans="1:5" ht="15.75" thickBot="1">
      <c r="A29" s="733"/>
      <c r="B29" s="733"/>
      <c r="C29" s="733"/>
    </row>
    <row r="30" spans="1:5" ht="13.5" thickBot="1">
      <c r="A30" s="1206" t="s">
        <v>444</v>
      </c>
      <c r="B30" s="1207"/>
      <c r="C30" s="1208"/>
    </row>
    <row r="31" spans="1:5" ht="20.100000000000001" customHeight="1" thickBot="1">
      <c r="A31" s="424" t="s">
        <v>822</v>
      </c>
      <c r="B31" s="425" t="s">
        <v>632</v>
      </c>
      <c r="C31" s="425" t="s">
        <v>827</v>
      </c>
    </row>
    <row r="32" spans="1:5" ht="20.100000000000001" customHeight="1" thickBot="1">
      <c r="A32" s="426" t="s">
        <v>1028</v>
      </c>
      <c r="B32" s="427">
        <v>232424789</v>
      </c>
      <c r="C32" s="427">
        <v>271935997</v>
      </c>
    </row>
    <row r="33" spans="1:6" ht="20.100000000000001" customHeight="1" thickBot="1">
      <c r="A33" s="424" t="s">
        <v>247</v>
      </c>
      <c r="B33" s="428">
        <f>SUM(B32:B32)</f>
        <v>232424789</v>
      </c>
      <c r="C33" s="428">
        <f>SUM(C32:C32)</f>
        <v>271935997</v>
      </c>
    </row>
    <row r="38" spans="1:6" ht="15.75" thickBot="1">
      <c r="A38" s="884" t="s">
        <v>930</v>
      </c>
    </row>
    <row r="39" spans="1:6" ht="12.75">
      <c r="A39" s="1209" t="s">
        <v>830</v>
      </c>
      <c r="B39" s="1210"/>
      <c r="C39" s="1210"/>
      <c r="D39" s="1210"/>
      <c r="E39" s="1210"/>
      <c r="F39" s="1211"/>
    </row>
    <row r="40" spans="1:6" ht="51">
      <c r="A40" s="742" t="s">
        <v>831</v>
      </c>
      <c r="B40" s="871" t="s">
        <v>832</v>
      </c>
      <c r="C40" s="743" t="s">
        <v>810</v>
      </c>
      <c r="D40" s="743" t="s">
        <v>833</v>
      </c>
      <c r="E40" s="743" t="s">
        <v>834</v>
      </c>
      <c r="F40" s="744" t="s">
        <v>835</v>
      </c>
    </row>
    <row r="41" spans="1:6" ht="12.75">
      <c r="A41" s="447"/>
      <c r="B41" s="450"/>
      <c r="C41" s="450"/>
      <c r="D41" s="450"/>
      <c r="E41" s="450"/>
      <c r="F41" s="451"/>
    </row>
    <row r="42" spans="1:6" ht="12.75">
      <c r="A42" s="1212" t="s">
        <v>836</v>
      </c>
      <c r="B42" s="1213"/>
      <c r="C42" s="1213"/>
      <c r="D42" s="1213"/>
      <c r="E42" s="1213"/>
      <c r="F42" s="1214"/>
    </row>
    <row r="43" spans="1:6" ht="12.75">
      <c r="A43" s="739" t="s">
        <v>837</v>
      </c>
      <c r="B43" s="450"/>
      <c r="C43" s="450"/>
      <c r="D43" s="450"/>
      <c r="E43" s="450"/>
      <c r="F43" s="451"/>
    </row>
    <row r="44" spans="1:6" ht="13.5" thickBot="1">
      <c r="A44" s="745" t="s">
        <v>838</v>
      </c>
      <c r="B44" s="452"/>
      <c r="C44" s="452"/>
      <c r="D44" s="452"/>
      <c r="E44" s="452"/>
      <c r="F44" s="453"/>
    </row>
    <row r="52" spans="1:8" ht="12.75">
      <c r="A52" s="1105" t="s">
        <v>934</v>
      </c>
      <c r="B52" s="1105"/>
      <c r="C52" s="1105"/>
      <c r="D52" s="1105"/>
      <c r="E52" s="1105"/>
      <c r="F52" s="1105"/>
      <c r="G52" s="914"/>
      <c r="H52" s="914"/>
    </row>
    <row r="53" spans="1:8" ht="12.75">
      <c r="A53" s="1105" t="s">
        <v>237</v>
      </c>
      <c r="B53" s="1105"/>
      <c r="C53" s="1105"/>
      <c r="D53" s="1105"/>
      <c r="E53" s="1105"/>
      <c r="F53" s="1105"/>
      <c r="G53" s="914"/>
      <c r="H53" s="914"/>
    </row>
    <row r="54" spans="1:8" ht="12.75">
      <c r="A54" s="1105" t="s">
        <v>1131</v>
      </c>
      <c r="B54" s="1105"/>
      <c r="C54" s="1105"/>
      <c r="D54" s="1105"/>
      <c r="E54" s="1105"/>
      <c r="F54" s="1105"/>
      <c r="G54" s="914"/>
      <c r="H54" s="914"/>
    </row>
  </sheetData>
  <mergeCells count="8">
    <mergeCell ref="A52:F52"/>
    <mergeCell ref="A53:F53"/>
    <mergeCell ref="A54:F54"/>
    <mergeCell ref="A10:C10"/>
    <mergeCell ref="A20:C20"/>
    <mergeCell ref="A30:C30"/>
    <mergeCell ref="A39:F39"/>
    <mergeCell ref="A42:F4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8"/>
  <sheetViews>
    <sheetView showGridLines="0" zoomScale="75" zoomScaleNormal="75" workbookViewId="0">
      <selection activeCell="B14" sqref="B14:M27"/>
    </sheetView>
  </sheetViews>
  <sheetFormatPr baseColWidth="10" defaultColWidth="11.42578125" defaultRowHeight="15"/>
  <cols>
    <col min="1" max="1" width="2.140625" style="746" customWidth="1"/>
    <col min="2" max="2" width="37.85546875" style="746" customWidth="1"/>
    <col min="3" max="3" width="16" style="746" customWidth="1"/>
    <col min="4" max="4" width="15" style="746" customWidth="1"/>
    <col min="5" max="6" width="13.7109375" style="746" customWidth="1"/>
    <col min="7" max="7" width="16.42578125" style="746" customWidth="1"/>
    <col min="8" max="8" width="20.28515625" style="746" customWidth="1"/>
    <col min="9" max="9" width="14.85546875" style="746" customWidth="1"/>
    <col min="10" max="11" width="13.7109375" style="746" customWidth="1"/>
    <col min="12" max="13" width="17.85546875" style="746" bestFit="1" customWidth="1"/>
    <col min="14" max="14" width="16.28515625" style="746" bestFit="1" customWidth="1"/>
    <col min="15" max="15" width="14.42578125" style="746" bestFit="1" customWidth="1"/>
    <col min="16" max="16384" width="11.42578125" style="746"/>
  </cols>
  <sheetData>
    <row r="5" spans="2:13">
      <c r="I5" s="747"/>
      <c r="J5" s="748"/>
      <c r="K5" s="748"/>
      <c r="L5" s="748"/>
      <c r="M5" s="748"/>
    </row>
    <row r="6" spans="2:13">
      <c r="B6" s="1217"/>
      <c r="C6" s="1217"/>
      <c r="D6" s="1217"/>
      <c r="E6" s="1217"/>
      <c r="F6" s="1217"/>
      <c r="G6" s="1217"/>
      <c r="H6" s="1217"/>
      <c r="I6" s="1217"/>
      <c r="J6" s="1217"/>
      <c r="K6" s="1217"/>
      <c r="L6" s="1217"/>
      <c r="M6" s="749"/>
    </row>
    <row r="7" spans="2:13" s="751" customFormat="1" ht="18">
      <c r="B7" s="1215" t="s">
        <v>640</v>
      </c>
      <c r="C7" s="1215"/>
      <c r="D7" s="1215"/>
      <c r="E7" s="1215"/>
      <c r="F7" s="1215"/>
      <c r="G7" s="1215"/>
      <c r="H7" s="1215"/>
      <c r="I7" s="1215"/>
      <c r="J7" s="1215"/>
      <c r="K7" s="1215"/>
      <c r="L7" s="1215"/>
      <c r="M7" s="1215"/>
    </row>
    <row r="8" spans="2:13" s="751" customFormat="1" ht="18">
      <c r="B8" s="1215" t="s">
        <v>1277</v>
      </c>
      <c r="C8" s="1215"/>
      <c r="D8" s="1215"/>
      <c r="E8" s="1215"/>
      <c r="F8" s="1215"/>
      <c r="G8" s="1215"/>
      <c r="H8" s="1215"/>
      <c r="I8" s="1215"/>
      <c r="J8" s="1215"/>
      <c r="K8" s="1215"/>
      <c r="L8" s="1215"/>
      <c r="M8" s="1215"/>
    </row>
    <row r="9" spans="2:13" s="751" customFormat="1" ht="18">
      <c r="B9" s="1216" t="s">
        <v>245</v>
      </c>
      <c r="C9" s="1216"/>
      <c r="D9" s="1216"/>
      <c r="E9" s="1216"/>
      <c r="F9" s="1216"/>
      <c r="G9" s="1216"/>
      <c r="H9" s="1216"/>
      <c r="I9" s="1216"/>
      <c r="J9" s="1216"/>
      <c r="K9" s="1216"/>
      <c r="L9" s="1216"/>
      <c r="M9" s="1216"/>
    </row>
    <row r="10" spans="2:13" s="751" customFormat="1" ht="18">
      <c r="B10" s="872"/>
      <c r="C10" s="872"/>
      <c r="D10" s="872"/>
      <c r="E10" s="872"/>
      <c r="F10" s="872"/>
      <c r="G10" s="872"/>
      <c r="H10" s="872"/>
      <c r="I10" s="872"/>
      <c r="J10" s="872"/>
      <c r="K10" s="872"/>
      <c r="L10" s="872"/>
      <c r="M10" s="750"/>
    </row>
    <row r="11" spans="2:13" s="751" customFormat="1" ht="18">
      <c r="B11" s="872"/>
      <c r="C11" s="872"/>
      <c r="D11" s="872"/>
      <c r="E11" s="872"/>
      <c r="F11" s="872"/>
      <c r="G11" s="872"/>
      <c r="H11" s="872"/>
      <c r="I11" s="872"/>
      <c r="J11" s="872"/>
      <c r="K11" s="872"/>
      <c r="L11" s="872"/>
      <c r="M11" s="750"/>
    </row>
    <row r="12" spans="2:13" s="751" customFormat="1" ht="18">
      <c r="B12" s="1176" t="s">
        <v>1278</v>
      </c>
      <c r="C12" s="1176"/>
      <c r="D12" s="1176"/>
      <c r="E12" s="1176"/>
      <c r="F12" s="1176"/>
      <c r="G12" s="1176"/>
      <c r="H12" s="1176"/>
      <c r="I12" s="1176"/>
      <c r="J12" s="1176"/>
      <c r="K12" s="1176"/>
      <c r="L12" s="1176"/>
      <c r="M12" s="1176"/>
    </row>
    <row r="13" spans="2:13" ht="15.75" thickBot="1">
      <c r="B13" s="752"/>
      <c r="C13" s="752"/>
      <c r="D13" s="752"/>
      <c r="E13" s="752"/>
      <c r="F13" s="752"/>
      <c r="G13" s="752"/>
      <c r="H13" s="752"/>
      <c r="I13" s="752"/>
      <c r="J13" s="752"/>
      <c r="K13" s="752"/>
      <c r="L13" s="752"/>
      <c r="M13" s="752"/>
    </row>
    <row r="14" spans="2:13" ht="15.75" thickBot="1">
      <c r="B14" s="1218" t="s">
        <v>291</v>
      </c>
      <c r="C14" s="1221" t="s">
        <v>288</v>
      </c>
      <c r="D14" s="1222"/>
      <c r="E14" s="1222"/>
      <c r="F14" s="1222"/>
      <c r="G14" s="1223"/>
      <c r="H14" s="1234" t="s">
        <v>289</v>
      </c>
      <c r="I14" s="1235"/>
      <c r="J14" s="1235"/>
      <c r="K14" s="1235"/>
      <c r="L14" s="1235"/>
      <c r="M14" s="1236"/>
    </row>
    <row r="15" spans="2:13">
      <c r="B15" s="1219"/>
      <c r="C15" s="1224" t="s">
        <v>839</v>
      </c>
      <c r="D15" s="1226" t="s">
        <v>292</v>
      </c>
      <c r="E15" s="1230" t="s">
        <v>293</v>
      </c>
      <c r="F15" s="1228" t="s">
        <v>840</v>
      </c>
      <c r="G15" s="1232" t="s">
        <v>841</v>
      </c>
      <c r="H15" s="1228" t="s">
        <v>667</v>
      </c>
      <c r="I15" s="1226" t="s">
        <v>292</v>
      </c>
      <c r="J15" s="1226" t="s">
        <v>293</v>
      </c>
      <c r="K15" s="1238" t="s">
        <v>840</v>
      </c>
      <c r="L15" s="1228" t="s">
        <v>668</v>
      </c>
      <c r="M15" s="1226" t="s">
        <v>669</v>
      </c>
    </row>
    <row r="16" spans="2:13" ht="28.5" customHeight="1" thickBot="1">
      <c r="B16" s="1220"/>
      <c r="C16" s="1225"/>
      <c r="D16" s="1227"/>
      <c r="E16" s="1231"/>
      <c r="F16" s="1229"/>
      <c r="G16" s="1233"/>
      <c r="H16" s="1229"/>
      <c r="I16" s="1227"/>
      <c r="J16" s="1227"/>
      <c r="K16" s="1239"/>
      <c r="L16" s="1229"/>
      <c r="M16" s="1227"/>
    </row>
    <row r="17" spans="2:15" ht="24.95" customHeight="1">
      <c r="B17" s="943" t="s">
        <v>464</v>
      </c>
      <c r="C17" s="944">
        <v>116069695</v>
      </c>
      <c r="D17" s="948">
        <v>0</v>
      </c>
      <c r="E17" s="949">
        <v>0</v>
      </c>
      <c r="F17" s="952">
        <v>0</v>
      </c>
      <c r="G17" s="948">
        <f t="shared" ref="G17:G25" si="0">+C17+D17-E17+F17</f>
        <v>116069695</v>
      </c>
      <c r="H17" s="944">
        <v>38045956</v>
      </c>
      <c r="I17" s="952">
        <v>0</v>
      </c>
      <c r="J17" s="949">
        <v>0</v>
      </c>
      <c r="K17" s="949">
        <v>0</v>
      </c>
      <c r="L17" s="957">
        <f>+H17+I17-J17+K17</f>
        <v>38045956</v>
      </c>
      <c r="M17" s="948">
        <f>+G17-L17</f>
        <v>78023739</v>
      </c>
      <c r="O17" s="753"/>
    </row>
    <row r="18" spans="2:15" ht="24.95" customHeight="1">
      <c r="B18" s="943" t="s">
        <v>301</v>
      </c>
      <c r="C18" s="945">
        <v>73617439</v>
      </c>
      <c r="D18" s="946">
        <v>0</v>
      </c>
      <c r="E18" s="950">
        <v>0</v>
      </c>
      <c r="F18" s="953">
        <v>0</v>
      </c>
      <c r="G18" s="946">
        <f t="shared" si="0"/>
        <v>73617439</v>
      </c>
      <c r="H18" s="945">
        <v>54930657</v>
      </c>
      <c r="I18" s="953">
        <v>0</v>
      </c>
      <c r="J18" s="950">
        <v>0</v>
      </c>
      <c r="K18" s="950">
        <v>0</v>
      </c>
      <c r="L18" s="958">
        <f t="shared" ref="L18:L25" si="1">+H18+I18-J18+K18</f>
        <v>54930657</v>
      </c>
      <c r="M18" s="946">
        <f t="shared" ref="M18:M25" si="2">+G18-L18</f>
        <v>18686782</v>
      </c>
    </row>
    <row r="19" spans="2:15" ht="24.95" customHeight="1">
      <c r="B19" s="943" t="s">
        <v>844</v>
      </c>
      <c r="C19" s="946">
        <v>0</v>
      </c>
      <c r="D19" s="946">
        <v>0</v>
      </c>
      <c r="E19" s="950">
        <v>0</v>
      </c>
      <c r="F19" s="950">
        <v>0</v>
      </c>
      <c r="G19" s="946">
        <f t="shared" si="0"/>
        <v>0</v>
      </c>
      <c r="H19" s="955">
        <v>0</v>
      </c>
      <c r="I19" s="953">
        <v>0</v>
      </c>
      <c r="J19" s="950">
        <v>0</v>
      </c>
      <c r="K19" s="950">
        <v>0</v>
      </c>
      <c r="L19" s="950">
        <f t="shared" si="1"/>
        <v>0</v>
      </c>
      <c r="M19" s="946">
        <f t="shared" si="2"/>
        <v>0</v>
      </c>
    </row>
    <row r="20" spans="2:15" ht="24.95" customHeight="1">
      <c r="B20" s="943" t="s">
        <v>311</v>
      </c>
      <c r="C20" s="946">
        <v>0</v>
      </c>
      <c r="D20" s="946">
        <v>0</v>
      </c>
      <c r="E20" s="950">
        <v>0</v>
      </c>
      <c r="F20" s="953">
        <v>0</v>
      </c>
      <c r="G20" s="946">
        <f t="shared" si="0"/>
        <v>0</v>
      </c>
      <c r="H20" s="955">
        <v>0</v>
      </c>
      <c r="I20" s="953">
        <v>0</v>
      </c>
      <c r="J20" s="953">
        <v>0</v>
      </c>
      <c r="K20" s="950">
        <v>0</v>
      </c>
      <c r="L20" s="950">
        <f t="shared" si="1"/>
        <v>0</v>
      </c>
      <c r="M20" s="946">
        <f t="shared" si="2"/>
        <v>0</v>
      </c>
    </row>
    <row r="21" spans="2:15" ht="24.95" customHeight="1">
      <c r="B21" s="943" t="s">
        <v>845</v>
      </c>
      <c r="C21" s="946">
        <v>0</v>
      </c>
      <c r="D21" s="946">
        <v>0</v>
      </c>
      <c r="E21" s="950">
        <v>0</v>
      </c>
      <c r="F21" s="953">
        <v>0</v>
      </c>
      <c r="G21" s="946">
        <f t="shared" si="0"/>
        <v>0</v>
      </c>
      <c r="H21" s="955">
        <v>0</v>
      </c>
      <c r="I21" s="953">
        <v>0</v>
      </c>
      <c r="J21" s="950">
        <v>0</v>
      </c>
      <c r="K21" s="950">
        <v>0</v>
      </c>
      <c r="L21" s="950">
        <f t="shared" si="1"/>
        <v>0</v>
      </c>
      <c r="M21" s="946">
        <f t="shared" si="2"/>
        <v>0</v>
      </c>
    </row>
    <row r="22" spans="2:15" ht="24.95" customHeight="1">
      <c r="B22" s="943" t="s">
        <v>846</v>
      </c>
      <c r="C22" s="946">
        <v>8403295</v>
      </c>
      <c r="D22" s="946">
        <v>0</v>
      </c>
      <c r="E22" s="950">
        <v>0</v>
      </c>
      <c r="F22" s="953">
        <v>0</v>
      </c>
      <c r="G22" s="946">
        <f t="shared" si="0"/>
        <v>8403295</v>
      </c>
      <c r="H22" s="955">
        <v>4647215</v>
      </c>
      <c r="I22" s="953">
        <v>0</v>
      </c>
      <c r="J22" s="950">
        <v>0</v>
      </c>
      <c r="K22" s="950">
        <v>0</v>
      </c>
      <c r="L22" s="958">
        <f t="shared" si="1"/>
        <v>4647215</v>
      </c>
      <c r="M22" s="946">
        <f t="shared" si="2"/>
        <v>3756080</v>
      </c>
    </row>
    <row r="23" spans="2:15" ht="24.95" customHeight="1">
      <c r="B23" s="943" t="s">
        <v>989</v>
      </c>
      <c r="C23" s="946">
        <v>92766114</v>
      </c>
      <c r="D23" s="946">
        <v>0</v>
      </c>
      <c r="E23" s="950">
        <v>0</v>
      </c>
      <c r="F23" s="953">
        <v>0</v>
      </c>
      <c r="G23" s="946">
        <f t="shared" si="0"/>
        <v>92766114</v>
      </c>
      <c r="H23" s="955">
        <v>36630267</v>
      </c>
      <c r="I23" s="953">
        <v>0</v>
      </c>
      <c r="J23" s="950">
        <v>0</v>
      </c>
      <c r="K23" s="950">
        <v>0</v>
      </c>
      <c r="L23" s="958">
        <f t="shared" si="1"/>
        <v>36630267</v>
      </c>
      <c r="M23" s="946">
        <f t="shared" si="2"/>
        <v>56135847</v>
      </c>
    </row>
    <row r="24" spans="2:15" ht="24.95" customHeight="1">
      <c r="B24" s="943" t="s">
        <v>847</v>
      </c>
      <c r="C24" s="946">
        <v>11551584</v>
      </c>
      <c r="D24" s="946">
        <v>0</v>
      </c>
      <c r="E24" s="950">
        <v>0</v>
      </c>
      <c r="F24" s="953">
        <v>0</v>
      </c>
      <c r="G24" s="946">
        <f t="shared" si="0"/>
        <v>11551584</v>
      </c>
      <c r="H24" s="955">
        <v>1777410</v>
      </c>
      <c r="I24" s="953">
        <v>0</v>
      </c>
      <c r="J24" s="950">
        <v>0</v>
      </c>
      <c r="K24" s="950">
        <v>0</v>
      </c>
      <c r="L24" s="958">
        <f t="shared" si="1"/>
        <v>1777410</v>
      </c>
      <c r="M24" s="946">
        <f t="shared" si="2"/>
        <v>9774174</v>
      </c>
    </row>
    <row r="25" spans="2:15" ht="24.95" customHeight="1" thickBot="1">
      <c r="B25" s="943" t="s">
        <v>463</v>
      </c>
      <c r="C25" s="947">
        <v>34545455</v>
      </c>
      <c r="D25" s="947">
        <v>0</v>
      </c>
      <c r="E25" s="951">
        <v>0</v>
      </c>
      <c r="F25" s="954">
        <v>0</v>
      </c>
      <c r="G25" s="947">
        <f t="shared" si="0"/>
        <v>34545455</v>
      </c>
      <c r="H25" s="956">
        <v>5527274</v>
      </c>
      <c r="I25" s="953">
        <v>0</v>
      </c>
      <c r="J25" s="951">
        <v>0</v>
      </c>
      <c r="K25" s="951">
        <v>0</v>
      </c>
      <c r="L25" s="959">
        <f t="shared" si="1"/>
        <v>5527274</v>
      </c>
      <c r="M25" s="947">
        <f t="shared" si="2"/>
        <v>29018181</v>
      </c>
    </row>
    <row r="26" spans="2:15" ht="24.95" customHeight="1" thickBot="1">
      <c r="B26" s="987" t="s">
        <v>842</v>
      </c>
      <c r="C26" s="988">
        <f t="shared" ref="C26:L26" si="3">SUM(C17:C25)</f>
        <v>336953582</v>
      </c>
      <c r="D26" s="988">
        <f t="shared" si="3"/>
        <v>0</v>
      </c>
      <c r="E26" s="988">
        <f t="shared" si="3"/>
        <v>0</v>
      </c>
      <c r="F26" s="988">
        <f t="shared" si="3"/>
        <v>0</v>
      </c>
      <c r="G26" s="988">
        <f t="shared" si="3"/>
        <v>336953582</v>
      </c>
      <c r="H26" s="988">
        <f t="shared" si="3"/>
        <v>141558779</v>
      </c>
      <c r="I26" s="989">
        <f t="shared" si="3"/>
        <v>0</v>
      </c>
      <c r="J26" s="988">
        <f t="shared" si="3"/>
        <v>0</v>
      </c>
      <c r="K26" s="990">
        <f t="shared" si="3"/>
        <v>0</v>
      </c>
      <c r="L26" s="989">
        <f t="shared" si="3"/>
        <v>141558779</v>
      </c>
      <c r="M26" s="988">
        <f>+G26-L26</f>
        <v>195394803</v>
      </c>
      <c r="N26" s="938"/>
      <c r="O26" s="753"/>
    </row>
    <row r="27" spans="2:15" ht="24.95" customHeight="1" thickBot="1">
      <c r="B27" s="843" t="s">
        <v>843</v>
      </c>
      <c r="C27" s="844">
        <v>333111194</v>
      </c>
      <c r="D27" s="754">
        <v>3842388</v>
      </c>
      <c r="E27" s="844">
        <v>0</v>
      </c>
      <c r="F27" s="844">
        <v>0</v>
      </c>
      <c r="G27" s="754">
        <v>336953582</v>
      </c>
      <c r="H27" s="844">
        <v>98902952</v>
      </c>
      <c r="I27" s="754">
        <v>42655827</v>
      </c>
      <c r="J27" s="844">
        <v>0</v>
      </c>
      <c r="K27" s="879">
        <v>0</v>
      </c>
      <c r="L27" s="921">
        <v>141558779</v>
      </c>
      <c r="M27" s="844">
        <v>195394803</v>
      </c>
      <c r="N27" s="756"/>
    </row>
    <row r="28" spans="2:15">
      <c r="M28" s="755"/>
    </row>
    <row r="29" spans="2:15">
      <c r="G29" s="753"/>
      <c r="H29" s="753"/>
    </row>
    <row r="30" spans="2:15">
      <c r="B30" s="757"/>
      <c r="C30" s="758"/>
      <c r="D30" s="758"/>
      <c r="E30" s="758"/>
      <c r="F30" s="758"/>
      <c r="G30" s="758"/>
      <c r="H30" s="758"/>
      <c r="I30" s="758"/>
      <c r="J30" s="757"/>
      <c r="K30" s="757"/>
      <c r="L30" s="757"/>
      <c r="M30" s="759"/>
    </row>
    <row r="31" spans="2:15">
      <c r="B31" s="757"/>
      <c r="C31" s="758"/>
      <c r="D31" s="758"/>
      <c r="E31" s="758"/>
      <c r="F31" s="758"/>
      <c r="G31" s="758"/>
      <c r="H31" s="758"/>
      <c r="I31" s="758"/>
      <c r="J31" s="757"/>
      <c r="K31" s="757"/>
      <c r="L31" s="757"/>
      <c r="M31" s="759"/>
    </row>
    <row r="32" spans="2:15">
      <c r="B32" s="757"/>
      <c r="C32" s="758"/>
      <c r="D32" s="758"/>
      <c r="E32" s="758"/>
      <c r="F32" s="758"/>
      <c r="G32" s="758"/>
      <c r="H32" s="758"/>
      <c r="I32" s="758"/>
      <c r="J32" s="757"/>
      <c r="K32" s="757"/>
      <c r="L32" s="757"/>
      <c r="M32" s="759"/>
    </row>
    <row r="33" spans="2:13">
      <c r="B33" s="915"/>
      <c r="C33" s="916"/>
      <c r="D33" s="916"/>
      <c r="E33" s="916"/>
      <c r="F33" s="916"/>
      <c r="G33" s="916"/>
      <c r="H33" s="916"/>
      <c r="I33" s="916"/>
      <c r="J33" s="915"/>
      <c r="K33" s="915"/>
      <c r="L33" s="915"/>
      <c r="M33" s="917"/>
    </row>
    <row r="34" spans="2:13">
      <c r="B34" s="915"/>
      <c r="C34" s="916"/>
      <c r="D34" s="915"/>
      <c r="E34" s="915"/>
      <c r="F34" s="915"/>
      <c r="G34" s="915"/>
      <c r="H34" s="915"/>
      <c r="I34" s="915"/>
      <c r="J34" s="915"/>
      <c r="K34" s="915"/>
      <c r="L34" s="915"/>
      <c r="M34" s="752"/>
    </row>
    <row r="35" spans="2:13">
      <c r="B35" s="1237" t="s">
        <v>934</v>
      </c>
      <c r="C35" s="1237"/>
      <c r="D35" s="1237"/>
      <c r="E35" s="1237"/>
      <c r="F35" s="1237"/>
      <c r="G35" s="1237"/>
      <c r="H35" s="1237"/>
      <c r="I35" s="1237"/>
      <c r="J35" s="1237"/>
      <c r="K35" s="1237"/>
      <c r="L35" s="1237"/>
      <c r="M35" s="1237"/>
    </row>
    <row r="36" spans="2:13">
      <c r="B36" s="1237" t="s">
        <v>237</v>
      </c>
      <c r="C36" s="1237"/>
      <c r="D36" s="1237"/>
      <c r="E36" s="1237"/>
      <c r="F36" s="1237"/>
      <c r="G36" s="1237"/>
      <c r="H36" s="1237"/>
      <c r="I36" s="1237"/>
      <c r="J36" s="1237"/>
      <c r="K36" s="1237"/>
      <c r="L36" s="1237"/>
      <c r="M36" s="1237"/>
    </row>
    <row r="37" spans="2:13">
      <c r="B37" s="1237" t="s">
        <v>1131</v>
      </c>
      <c r="C37" s="1237"/>
      <c r="D37" s="1237"/>
      <c r="E37" s="1237"/>
      <c r="F37" s="1237"/>
      <c r="G37" s="1237"/>
      <c r="H37" s="1237"/>
      <c r="I37" s="1237"/>
      <c r="J37" s="1237"/>
      <c r="K37" s="1237"/>
      <c r="L37" s="1237"/>
      <c r="M37" s="1237"/>
    </row>
    <row r="38" spans="2:13">
      <c r="B38" s="915"/>
      <c r="C38" s="916"/>
      <c r="D38" s="915"/>
      <c r="E38" s="915"/>
      <c r="F38" s="915"/>
      <c r="G38" s="915"/>
      <c r="H38" s="915"/>
      <c r="I38" s="915"/>
      <c r="J38" s="915"/>
      <c r="K38" s="915"/>
      <c r="L38" s="915"/>
      <c r="M38" s="752"/>
    </row>
    <row r="39" spans="2:13">
      <c r="B39" s="757"/>
      <c r="C39" s="758"/>
      <c r="D39" s="757"/>
      <c r="E39" s="757"/>
      <c r="F39" s="757"/>
      <c r="G39" s="757"/>
      <c r="H39" s="757"/>
      <c r="I39" s="757"/>
      <c r="J39" s="757"/>
      <c r="K39" s="757"/>
      <c r="L39" s="757"/>
    </row>
    <row r="40" spans="2:13">
      <c r="B40" s="757"/>
      <c r="C40" s="758"/>
      <c r="D40" s="757"/>
      <c r="E40" s="757"/>
      <c r="F40" s="757"/>
      <c r="G40" s="757"/>
      <c r="H40" s="757"/>
      <c r="I40" s="757"/>
      <c r="J40" s="757"/>
      <c r="K40" s="757"/>
      <c r="L40" s="757"/>
    </row>
    <row r="41" spans="2:13">
      <c r="B41" s="757"/>
      <c r="C41" s="758"/>
      <c r="D41" s="757"/>
      <c r="E41" s="757"/>
      <c r="F41" s="757"/>
      <c r="G41" s="757"/>
      <c r="H41" s="757"/>
      <c r="I41" s="757"/>
      <c r="J41" s="757"/>
      <c r="K41" s="757"/>
      <c r="L41" s="757"/>
    </row>
    <row r="42" spans="2:13">
      <c r="B42" s="757"/>
      <c r="C42" s="758"/>
      <c r="D42" s="757"/>
      <c r="E42" s="757"/>
      <c r="F42" s="757"/>
      <c r="G42" s="757"/>
      <c r="H42" s="757"/>
      <c r="I42" s="757"/>
      <c r="J42" s="757"/>
      <c r="K42" s="757"/>
      <c r="L42" s="757"/>
    </row>
    <row r="43" spans="2:13">
      <c r="B43" s="757"/>
      <c r="C43" s="758"/>
      <c r="D43" s="757"/>
      <c r="E43" s="757"/>
      <c r="F43" s="757"/>
      <c r="G43" s="757"/>
      <c r="H43" s="757"/>
      <c r="I43" s="757"/>
      <c r="J43" s="757"/>
      <c r="K43" s="757"/>
      <c r="L43" s="757"/>
    </row>
    <row r="44" spans="2:13">
      <c r="B44" s="757"/>
      <c r="C44" s="758"/>
      <c r="D44" s="757"/>
      <c r="E44" s="757"/>
      <c r="F44" s="757"/>
      <c r="G44" s="757"/>
      <c r="H44" s="757"/>
      <c r="I44" s="757"/>
      <c r="J44" s="757"/>
      <c r="K44" s="757"/>
      <c r="L44" s="757"/>
    </row>
    <row r="45" spans="2:13">
      <c r="B45" s="757"/>
      <c r="C45" s="758"/>
      <c r="D45" s="757"/>
      <c r="E45" s="757"/>
      <c r="F45" s="757"/>
      <c r="G45" s="757"/>
      <c r="H45" s="757"/>
      <c r="I45" s="757"/>
      <c r="J45" s="757"/>
      <c r="K45" s="757"/>
      <c r="L45" s="757"/>
    </row>
    <row r="46" spans="2:13">
      <c r="B46" s="757"/>
      <c r="C46" s="758"/>
      <c r="D46" s="757"/>
      <c r="E46" s="757"/>
      <c r="F46" s="757"/>
      <c r="G46" s="757"/>
      <c r="H46" s="757"/>
      <c r="I46" s="757"/>
      <c r="J46" s="757"/>
      <c r="K46" s="757"/>
      <c r="L46" s="757"/>
    </row>
    <row r="47" spans="2:13">
      <c r="C47" s="759"/>
    </row>
    <row r="48" spans="2:13">
      <c r="C48" s="759"/>
    </row>
  </sheetData>
  <mergeCells count="22">
    <mergeCell ref="B35:M35"/>
    <mergeCell ref="B36:M36"/>
    <mergeCell ref="B37:M37"/>
    <mergeCell ref="J15:J16"/>
    <mergeCell ref="K15:K16"/>
    <mergeCell ref="I15:I16"/>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23"/>
  <sheetViews>
    <sheetView workbookViewId="0">
      <selection activeCell="L29" sqref="L29"/>
    </sheetView>
  </sheetViews>
  <sheetFormatPr baseColWidth="10" defaultRowHeight="12.75"/>
  <cols>
    <col min="1" max="1" width="27" bestFit="1" customWidth="1"/>
    <col min="3" max="3" width="11.85546875" bestFit="1" customWidth="1"/>
    <col min="4" max="4" width="13.42578125" bestFit="1" customWidth="1"/>
    <col min="5" max="5" width="14.28515625" bestFit="1" customWidth="1"/>
  </cols>
  <sheetData>
    <row r="5" spans="1:5" ht="14.25">
      <c r="A5" s="894" t="s">
        <v>1108</v>
      </c>
    </row>
    <row r="6" spans="1:5" ht="14.25">
      <c r="A6" s="880" t="s">
        <v>1090</v>
      </c>
    </row>
    <row r="7" spans="1:5" ht="13.5" thickBot="1"/>
    <row r="8" spans="1:5">
      <c r="A8" s="760" t="s">
        <v>822</v>
      </c>
      <c r="B8" s="761" t="s">
        <v>849</v>
      </c>
      <c r="C8" s="761" t="s">
        <v>315</v>
      </c>
      <c r="D8" s="761" t="s">
        <v>185</v>
      </c>
      <c r="E8" s="762" t="s">
        <v>850</v>
      </c>
    </row>
    <row r="9" spans="1:5">
      <c r="A9" s="447"/>
      <c r="B9" s="449"/>
      <c r="C9" s="449"/>
      <c r="D9" s="449"/>
      <c r="E9" s="448"/>
    </row>
    <row r="10" spans="1:5">
      <c r="A10" s="766" t="s">
        <v>1052</v>
      </c>
      <c r="B10" s="694">
        <v>0</v>
      </c>
      <c r="C10" s="695">
        <f>SUM(C9)</f>
        <v>0</v>
      </c>
      <c r="D10" s="695">
        <f>SUM(D9)</f>
        <v>0</v>
      </c>
      <c r="E10" s="767">
        <f>SUM(E9)</f>
        <v>0</v>
      </c>
    </row>
    <row r="11" spans="1:5" ht="13.5" thickBot="1">
      <c r="A11" s="768" t="s">
        <v>1053</v>
      </c>
      <c r="B11" s="769">
        <v>0</v>
      </c>
      <c r="C11" s="805">
        <v>0</v>
      </c>
      <c r="D11" s="805">
        <v>0</v>
      </c>
      <c r="E11" s="806">
        <f>SUM(E10)</f>
        <v>0</v>
      </c>
    </row>
    <row r="21" spans="1:6">
      <c r="A21" s="1105" t="s">
        <v>934</v>
      </c>
      <c r="B21" s="1105"/>
      <c r="C21" s="1105"/>
      <c r="D21" s="1105"/>
      <c r="E21" s="1105"/>
      <c r="F21" s="914"/>
    </row>
    <row r="22" spans="1:6">
      <c r="A22" s="1105" t="s">
        <v>237</v>
      </c>
      <c r="B22" s="1105"/>
      <c r="C22" s="1105"/>
      <c r="D22" s="1105"/>
      <c r="E22" s="1105"/>
      <c r="F22" s="914"/>
    </row>
    <row r="23" spans="1:6">
      <c r="A23" s="1105" t="s">
        <v>1131</v>
      </c>
      <c r="B23" s="1105"/>
      <c r="C23" s="1105"/>
      <c r="D23" s="1105"/>
      <c r="E23" s="1105"/>
      <c r="F23" s="914"/>
    </row>
  </sheetData>
  <mergeCells count="3">
    <mergeCell ref="A21:E21"/>
    <mergeCell ref="A22:E22"/>
    <mergeCell ref="A23:E2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22"/>
  <sheetViews>
    <sheetView zoomScale="89" zoomScaleNormal="89" workbookViewId="0">
      <selection activeCell="L16" sqref="L16"/>
    </sheetView>
  </sheetViews>
  <sheetFormatPr baseColWidth="10" defaultRowHeight="12.75"/>
  <cols>
    <col min="1" max="1" width="23.85546875" style="439" customWidth="1"/>
    <col min="2" max="2" width="12.7109375" style="439" bestFit="1" customWidth="1"/>
    <col min="3" max="3" width="14.28515625" style="439" bestFit="1" customWidth="1"/>
    <col min="4" max="4" width="14" style="439" bestFit="1" customWidth="1"/>
    <col min="5" max="5" width="14.85546875" style="439" bestFit="1" customWidth="1"/>
    <col min="6" max="9" width="11.42578125" style="439"/>
    <col min="14" max="16384" width="11.42578125" style="439"/>
  </cols>
  <sheetData>
    <row r="5" spans="1:5" ht="18">
      <c r="A5" s="898" t="s">
        <v>1091</v>
      </c>
    </row>
    <row r="7" spans="1:5" ht="20.100000000000001" customHeight="1" thickBot="1"/>
    <row r="8" spans="1:5" ht="20.100000000000001" customHeight="1">
      <c r="A8" s="760" t="s">
        <v>822</v>
      </c>
      <c r="B8" s="761" t="s">
        <v>849</v>
      </c>
      <c r="C8" s="761" t="s">
        <v>315</v>
      </c>
      <c r="D8" s="761" t="s">
        <v>185</v>
      </c>
      <c r="E8" s="762" t="s">
        <v>850</v>
      </c>
    </row>
    <row r="9" spans="1:5" ht="20.100000000000001" customHeight="1">
      <c r="A9" s="447" t="s">
        <v>359</v>
      </c>
      <c r="B9" s="449">
        <v>41367931</v>
      </c>
      <c r="C9" s="449">
        <v>0</v>
      </c>
      <c r="D9" s="449">
        <v>-20569991</v>
      </c>
      <c r="E9" s="448">
        <f>+B9+C9+D9</f>
        <v>20797940</v>
      </c>
    </row>
    <row r="10" spans="1:5" ht="20.100000000000001" customHeight="1">
      <c r="A10" s="766" t="s">
        <v>1052</v>
      </c>
      <c r="B10" s="695">
        <f>SUM(B9)</f>
        <v>41367931</v>
      </c>
      <c r="C10" s="695">
        <f>SUM(C9)</f>
        <v>0</v>
      </c>
      <c r="D10" s="695">
        <f>SUM(D9)</f>
        <v>-20569991</v>
      </c>
      <c r="E10" s="767">
        <f>SUM(E9)</f>
        <v>20797940</v>
      </c>
    </row>
    <row r="11" spans="1:5" ht="20.100000000000001" customHeight="1" thickBot="1">
      <c r="A11" s="768" t="s">
        <v>1053</v>
      </c>
      <c r="B11" s="805">
        <v>35379749</v>
      </c>
      <c r="C11" s="805">
        <v>5988182</v>
      </c>
      <c r="D11" s="805">
        <v>-20569991</v>
      </c>
      <c r="E11" s="806">
        <v>20797940</v>
      </c>
    </row>
    <row r="12" spans="1:5" ht="20.100000000000001" customHeight="1"/>
    <row r="13" spans="1:5" ht="20.100000000000001" customHeight="1"/>
    <row r="14" spans="1:5" ht="20.100000000000001" customHeight="1"/>
    <row r="15" spans="1:5" ht="20.100000000000001" customHeight="1"/>
    <row r="16" spans="1:5" ht="20.100000000000001" customHeight="1"/>
    <row r="17" spans="1:5" ht="20.100000000000001" customHeight="1"/>
    <row r="18" spans="1:5" ht="20.100000000000001" customHeight="1"/>
    <row r="19" spans="1:5" ht="20.100000000000001" customHeight="1"/>
    <row r="20" spans="1:5" ht="20.100000000000001" customHeight="1">
      <c r="A20" s="1105" t="s">
        <v>934</v>
      </c>
      <c r="B20" s="1105"/>
      <c r="C20" s="1105"/>
      <c r="D20" s="1105"/>
      <c r="E20" s="1105"/>
    </row>
    <row r="21" spans="1:5">
      <c r="A21" s="1105" t="s">
        <v>237</v>
      </c>
      <c r="B21" s="1105"/>
      <c r="C21" s="1105"/>
      <c r="D21" s="1105"/>
      <c r="E21" s="1105"/>
    </row>
    <row r="22" spans="1:5">
      <c r="A22" s="1105" t="s">
        <v>1131</v>
      </c>
      <c r="B22" s="1105"/>
      <c r="C22" s="1105"/>
      <c r="D22" s="1105"/>
      <c r="E22" s="1105"/>
    </row>
  </sheetData>
  <mergeCells count="3">
    <mergeCell ref="A20:E20"/>
    <mergeCell ref="A21:E21"/>
    <mergeCell ref="A22:E22"/>
  </mergeCells>
  <pageMargins left="0.7" right="0.7" top="0.75" bottom="0.75" header="0.3" footer="0.3"/>
  <pageSetup orientation="portrait" r:id="rId1"/>
  <ignoredErrors>
    <ignoredError sqref="E10"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E23"/>
  <sheetViews>
    <sheetView workbookViewId="0">
      <selection activeCell="L17" sqref="L17"/>
    </sheetView>
  </sheetViews>
  <sheetFormatPr baseColWidth="10" defaultRowHeight="12.75"/>
  <cols>
    <col min="1" max="1" width="13.85546875" style="439" customWidth="1"/>
    <col min="2" max="3" width="13.42578125" style="439" bestFit="1" customWidth="1"/>
  </cols>
  <sheetData>
    <row r="5" spans="1:3">
      <c r="A5" s="689" t="s">
        <v>851</v>
      </c>
    </row>
    <row r="7" spans="1:3" ht="15" thickBot="1">
      <c r="A7" s="896" t="s">
        <v>1109</v>
      </c>
    </row>
    <row r="8" spans="1:3">
      <c r="A8" s="760" t="s">
        <v>822</v>
      </c>
      <c r="B8" s="761" t="s">
        <v>848</v>
      </c>
      <c r="C8" s="762" t="s">
        <v>852</v>
      </c>
    </row>
    <row r="9" spans="1:3">
      <c r="A9" s="447"/>
      <c r="B9" s="450">
        <v>0</v>
      </c>
      <c r="C9" s="451"/>
    </row>
    <row r="10" spans="1:3">
      <c r="A10" s="447"/>
      <c r="B10" s="450">
        <v>0</v>
      </c>
      <c r="C10" s="451"/>
    </row>
    <row r="11" spans="1:3">
      <c r="A11" s="447" t="s">
        <v>826</v>
      </c>
      <c r="B11" s="450"/>
      <c r="C11" s="451"/>
    </row>
    <row r="12" spans="1:3" ht="13.5" thickBot="1">
      <c r="A12" s="773" t="s">
        <v>825</v>
      </c>
      <c r="B12" s="452"/>
      <c r="C12" s="453"/>
    </row>
    <row r="21" spans="1:5">
      <c r="A21" s="1105" t="s">
        <v>934</v>
      </c>
      <c r="B21" s="1105"/>
      <c r="C21" s="1105"/>
      <c r="D21" s="914"/>
      <c r="E21" s="914"/>
    </row>
    <row r="22" spans="1:5">
      <c r="A22" s="1105" t="s">
        <v>237</v>
      </c>
      <c r="B22" s="1105"/>
      <c r="C22" s="1105"/>
      <c r="D22" s="914"/>
      <c r="E22" s="914"/>
    </row>
    <row r="23" spans="1:5">
      <c r="A23" s="1105" t="s">
        <v>1131</v>
      </c>
      <c r="B23" s="1105"/>
      <c r="C23" s="1105"/>
      <c r="D23" s="914"/>
      <c r="E23" s="914"/>
    </row>
  </sheetData>
  <mergeCells count="3">
    <mergeCell ref="A21:C21"/>
    <mergeCell ref="A22:C22"/>
    <mergeCell ref="A23:C23"/>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3"/>
  <sheetViews>
    <sheetView workbookViewId="0">
      <selection activeCell="L20" sqref="L20"/>
    </sheetView>
  </sheetViews>
  <sheetFormatPr baseColWidth="10" defaultRowHeight="12.75"/>
  <cols>
    <col min="1" max="1" width="15" style="439" customWidth="1"/>
    <col min="2" max="2" width="13.28515625" style="439" bestFit="1" customWidth="1"/>
    <col min="3" max="3" width="13.42578125" style="439" bestFit="1" customWidth="1"/>
  </cols>
  <sheetData>
    <row r="6" spans="1:3">
      <c r="A6" s="689" t="s">
        <v>853</v>
      </c>
    </row>
    <row r="8" spans="1:3" ht="15" thickBot="1">
      <c r="A8" s="896" t="s">
        <v>1109</v>
      </c>
    </row>
    <row r="9" spans="1:3">
      <c r="A9" s="760" t="s">
        <v>854</v>
      </c>
      <c r="B9" s="761" t="s">
        <v>848</v>
      </c>
      <c r="C9" s="762" t="s">
        <v>852</v>
      </c>
    </row>
    <row r="10" spans="1:3">
      <c r="A10" s="763"/>
      <c r="B10" s="764"/>
      <c r="C10" s="765"/>
    </row>
    <row r="11" spans="1:3">
      <c r="A11" s="447"/>
      <c r="B11" s="450"/>
      <c r="C11" s="451"/>
    </row>
    <row r="12" spans="1:3">
      <c r="A12" s="739" t="s">
        <v>826</v>
      </c>
      <c r="B12" s="740"/>
      <c r="C12" s="741"/>
    </row>
    <row r="13" spans="1:3" ht="13.5" thickBot="1">
      <c r="A13" s="745" t="s">
        <v>825</v>
      </c>
      <c r="B13" s="770"/>
      <c r="C13" s="771"/>
    </row>
    <row r="21" spans="1:3">
      <c r="A21" s="1105" t="s">
        <v>934</v>
      </c>
      <c r="B21" s="1105"/>
      <c r="C21" s="1105"/>
    </row>
    <row r="22" spans="1:3">
      <c r="A22" s="1105" t="s">
        <v>237</v>
      </c>
      <c r="B22" s="1105"/>
      <c r="C22" s="1105"/>
    </row>
    <row r="23" spans="1:3">
      <c r="A23" s="1105" t="s">
        <v>1131</v>
      </c>
      <c r="B23" s="1105"/>
      <c r="C23" s="1105"/>
    </row>
  </sheetData>
  <mergeCells count="3">
    <mergeCell ref="A21:C21"/>
    <mergeCell ref="A22:C22"/>
    <mergeCell ref="A23:C23"/>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42"/>
  <sheetViews>
    <sheetView workbookViewId="0">
      <selection activeCell="E34" sqref="E34"/>
    </sheetView>
  </sheetViews>
  <sheetFormatPr baseColWidth="10" defaultRowHeight="12.75"/>
  <cols>
    <col min="1" max="1" width="31.85546875" style="439" customWidth="1"/>
    <col min="2" max="2" width="13.42578125" style="439" bestFit="1" customWidth="1"/>
    <col min="3" max="3" width="13.5703125" style="439" bestFit="1" customWidth="1"/>
    <col min="5" max="5" width="32.28515625" style="439" bestFit="1" customWidth="1"/>
    <col min="6" max="6" width="13.42578125" style="439" bestFit="1" customWidth="1"/>
    <col min="7" max="7" width="13.5703125" style="439" bestFit="1" customWidth="1"/>
    <col min="8" max="8" width="11.5703125" style="439" bestFit="1" customWidth="1"/>
  </cols>
  <sheetData>
    <row r="6" spans="1:8" ht="14.25">
      <c r="A6" s="880"/>
      <c r="B6"/>
    </row>
    <row r="7" spans="1:8" ht="14.25">
      <c r="A7" s="892" t="s">
        <v>1110</v>
      </c>
    </row>
    <row r="8" spans="1:8" ht="14.25">
      <c r="A8" s="892"/>
    </row>
    <row r="9" spans="1:8" ht="64.5" customHeight="1">
      <c r="A9" s="1154" t="s">
        <v>1282</v>
      </c>
      <c r="B9" s="1154"/>
      <c r="C9" s="1154"/>
    </row>
    <row r="10" spans="1:8" ht="14.25">
      <c r="A10" s="892"/>
    </row>
    <row r="11" spans="1:8" s="881" customFormat="1">
      <c r="A11" s="595"/>
      <c r="B11" s="595"/>
      <c r="C11" s="595"/>
      <c r="E11" s="595"/>
      <c r="F11" s="595"/>
      <c r="G11" s="595"/>
      <c r="H11" s="595"/>
    </row>
    <row r="12" spans="1:8" s="881" customFormat="1" ht="13.5" thickBot="1">
      <c r="A12" s="634" t="s">
        <v>855</v>
      </c>
      <c r="B12" s="634"/>
      <c r="C12" s="634"/>
    </row>
    <row r="13" spans="1:8">
      <c r="A13" s="444" t="s">
        <v>822</v>
      </c>
      <c r="B13" s="445" t="s">
        <v>848</v>
      </c>
      <c r="C13" s="446" t="s">
        <v>852</v>
      </c>
    </row>
    <row r="14" spans="1:8">
      <c r="A14" s="447" t="s">
        <v>1295</v>
      </c>
      <c r="B14" s="692">
        <v>3300000</v>
      </c>
      <c r="C14" s="448">
        <v>0</v>
      </c>
    </row>
    <row r="15" spans="1:8">
      <c r="A15" s="447" t="s">
        <v>857</v>
      </c>
      <c r="B15" s="692">
        <v>725000</v>
      </c>
      <c r="C15" s="448">
        <v>0</v>
      </c>
    </row>
    <row r="16" spans="1:8">
      <c r="A16" s="447" t="s">
        <v>858</v>
      </c>
      <c r="B16" s="692">
        <v>0</v>
      </c>
      <c r="C16" s="448">
        <v>0</v>
      </c>
    </row>
    <row r="17" spans="1:5">
      <c r="A17" s="447" t="s">
        <v>859</v>
      </c>
      <c r="B17" s="692">
        <v>0</v>
      </c>
      <c r="C17" s="448">
        <v>0</v>
      </c>
    </row>
    <row r="18" spans="1:5">
      <c r="A18" s="447" t="s">
        <v>992</v>
      </c>
      <c r="B18" s="692">
        <f>24427632+210000</f>
        <v>24637632</v>
      </c>
      <c r="C18" s="448">
        <v>0</v>
      </c>
    </row>
    <row r="19" spans="1:5">
      <c r="A19" s="447" t="s">
        <v>860</v>
      </c>
      <c r="B19" s="449">
        <v>0</v>
      </c>
      <c r="C19" s="448">
        <v>0</v>
      </c>
    </row>
    <row r="20" spans="1:5">
      <c r="A20" s="766" t="s">
        <v>826</v>
      </c>
      <c r="B20" s="695">
        <f>SUM(B14:B19)</f>
        <v>28662632</v>
      </c>
      <c r="C20" s="775">
        <v>0</v>
      </c>
    </row>
    <row r="21" spans="1:5" ht="13.5" thickBot="1">
      <c r="A21" s="745" t="s">
        <v>825</v>
      </c>
      <c r="B21" s="776">
        <v>57930870</v>
      </c>
      <c r="C21" s="777">
        <v>0</v>
      </c>
    </row>
    <row r="24" spans="1:5">
      <c r="C24" s="842"/>
    </row>
    <row r="25" spans="1:5">
      <c r="C25" s="842"/>
    </row>
    <row r="26" spans="1:5" ht="13.5" thickBot="1">
      <c r="A26" s="634" t="s">
        <v>1111</v>
      </c>
      <c r="B26" s="634"/>
      <c r="C26" s="634"/>
      <c r="D26" s="595"/>
      <c r="E26" s="881"/>
    </row>
    <row r="27" spans="1:5">
      <c r="A27" s="444" t="s">
        <v>822</v>
      </c>
      <c r="B27" s="445" t="s">
        <v>848</v>
      </c>
      <c r="C27" s="446" t="s">
        <v>852</v>
      </c>
      <c r="D27" s="439"/>
      <c r="E27"/>
    </row>
    <row r="28" spans="1:5">
      <c r="A28" s="447" t="s">
        <v>1057</v>
      </c>
      <c r="B28" s="692">
        <v>3264560</v>
      </c>
      <c r="C28" s="451">
        <v>0</v>
      </c>
      <c r="D28" s="439"/>
      <c r="E28"/>
    </row>
    <row r="29" spans="1:5">
      <c r="A29" s="447" t="s">
        <v>1291</v>
      </c>
      <c r="B29" s="692">
        <v>0</v>
      </c>
      <c r="C29" s="451">
        <v>0</v>
      </c>
      <c r="D29" s="439"/>
      <c r="E29"/>
    </row>
    <row r="30" spans="1:5">
      <c r="A30" s="447" t="s">
        <v>856</v>
      </c>
      <c r="B30" s="692">
        <v>3401359</v>
      </c>
      <c r="C30" s="448">
        <v>0</v>
      </c>
      <c r="D30" s="439"/>
      <c r="E30"/>
    </row>
    <row r="31" spans="1:5">
      <c r="A31" s="447" t="s">
        <v>1173</v>
      </c>
      <c r="B31" s="692">
        <v>9333689</v>
      </c>
      <c r="C31" s="451">
        <v>0</v>
      </c>
      <c r="D31" s="772"/>
      <c r="E31"/>
    </row>
    <row r="32" spans="1:5">
      <c r="A32" s="447" t="s">
        <v>1290</v>
      </c>
      <c r="B32" s="692">
        <v>8056792</v>
      </c>
      <c r="C32" s="451">
        <v>0</v>
      </c>
      <c r="D32" s="772"/>
      <c r="E32"/>
    </row>
    <row r="33" spans="1:5">
      <c r="A33" s="766" t="s">
        <v>826</v>
      </c>
      <c r="B33" s="695">
        <f>SUM(B28:B32)</f>
        <v>24056400</v>
      </c>
      <c r="C33" s="774">
        <v>0</v>
      </c>
      <c r="D33" s="440"/>
      <c r="E33"/>
    </row>
    <row r="34" spans="1:5" ht="13.5" thickBot="1">
      <c r="A34" s="745" t="s">
        <v>825</v>
      </c>
      <c r="B34" s="776">
        <v>18866576</v>
      </c>
      <c r="C34" s="771">
        <v>0</v>
      </c>
      <c r="D34" s="440"/>
      <c r="E34"/>
    </row>
    <row r="40" spans="1:5">
      <c r="A40" s="1105" t="s">
        <v>934</v>
      </c>
      <c r="B40" s="1105"/>
      <c r="C40" s="1105"/>
    </row>
    <row r="41" spans="1:5">
      <c r="A41" s="1105" t="s">
        <v>237</v>
      </c>
      <c r="B41" s="1105"/>
      <c r="C41" s="1105"/>
    </row>
    <row r="42" spans="1:5">
      <c r="A42" s="1105" t="s">
        <v>1131</v>
      </c>
      <c r="B42" s="1105"/>
      <c r="C42" s="1105"/>
    </row>
  </sheetData>
  <mergeCells count="4">
    <mergeCell ref="A9:C9"/>
    <mergeCell ref="A40:C40"/>
    <mergeCell ref="A41:C41"/>
    <mergeCell ref="A42:C42"/>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33"/>
  <sheetViews>
    <sheetView workbookViewId="0">
      <selection activeCell="D21" sqref="D21"/>
    </sheetView>
  </sheetViews>
  <sheetFormatPr baseColWidth="10" defaultRowHeight="12.75"/>
  <cols>
    <col min="1" max="1" width="32.140625" style="439" customWidth="1"/>
    <col min="2" max="2" width="15.28515625" style="439" bestFit="1" customWidth="1"/>
    <col min="3" max="3" width="17.42578125" style="439" customWidth="1"/>
    <col min="4" max="4" width="17.5703125" style="439" customWidth="1"/>
    <col min="5" max="5" width="13.7109375" style="439" customWidth="1"/>
    <col min="6" max="6" width="12.42578125" style="439" bestFit="1" customWidth="1"/>
    <col min="7" max="8" width="11.5703125" style="439" bestFit="1" customWidth="1"/>
    <col min="9" max="9" width="32.5703125" style="439" customWidth="1"/>
    <col min="10" max="10" width="11.5703125" style="778" bestFit="1" customWidth="1"/>
    <col min="11" max="11" width="13.7109375" style="778" customWidth="1"/>
    <col min="12" max="12" width="11.5703125" style="778" bestFit="1" customWidth="1"/>
    <col min="13" max="14" width="11.42578125" style="778"/>
    <col min="15" max="16384" width="11.42578125" style="439"/>
  </cols>
  <sheetData>
    <row r="6" spans="1:4" ht="13.5" thickBot="1">
      <c r="A6" s="634" t="s">
        <v>1186</v>
      </c>
      <c r="B6" s="634"/>
      <c r="C6" s="634"/>
    </row>
    <row r="7" spans="1:4">
      <c r="A7" s="779" t="s">
        <v>822</v>
      </c>
      <c r="B7" s="780" t="s">
        <v>848</v>
      </c>
      <c r="C7" s="781" t="s">
        <v>852</v>
      </c>
    </row>
    <row r="8" spans="1:4">
      <c r="A8" s="447" t="s">
        <v>861</v>
      </c>
      <c r="B8" s="449">
        <v>0</v>
      </c>
      <c r="C8" s="448">
        <v>0</v>
      </c>
    </row>
    <row r="9" spans="1:4">
      <c r="A9" s="447" t="s">
        <v>1041</v>
      </c>
      <c r="B9" s="449">
        <v>0</v>
      </c>
      <c r="C9" s="448">
        <v>0</v>
      </c>
    </row>
    <row r="10" spans="1:4">
      <c r="A10" s="447" t="s">
        <v>790</v>
      </c>
      <c r="B10" s="449">
        <v>11303197995</v>
      </c>
      <c r="C10" s="448">
        <v>0</v>
      </c>
    </row>
    <row r="11" spans="1:4">
      <c r="A11" s="461" t="s">
        <v>826</v>
      </c>
      <c r="B11" s="1049">
        <f>SUM(B10)</f>
        <v>11303197995</v>
      </c>
      <c r="C11" s="1050">
        <v>0</v>
      </c>
      <c r="D11" s="772"/>
    </row>
    <row r="12" spans="1:4" ht="13.5" thickBot="1">
      <c r="A12" s="745" t="s">
        <v>825</v>
      </c>
      <c r="B12" s="786">
        <v>9307363750</v>
      </c>
      <c r="C12" s="453">
        <v>0</v>
      </c>
      <c r="D12" s="772"/>
    </row>
    <row r="21" spans="1:14">
      <c r="A21" s="1105" t="s">
        <v>934</v>
      </c>
      <c r="B21" s="1105"/>
      <c r="C21" s="1105"/>
    </row>
    <row r="22" spans="1:14">
      <c r="A22" s="1105" t="s">
        <v>237</v>
      </c>
      <c r="B22" s="1105"/>
      <c r="C22" s="1105"/>
    </row>
    <row r="23" spans="1:14" s="689" customFormat="1">
      <c r="A23" s="1105" t="s">
        <v>1131</v>
      </c>
      <c r="B23" s="1105"/>
      <c r="C23" s="1105"/>
      <c r="M23" s="793"/>
      <c r="N23" s="793"/>
    </row>
    <row r="26" spans="1:14">
      <c r="L26" s="794"/>
    </row>
    <row r="27" spans="1:14">
      <c r="L27" s="794"/>
    </row>
    <row r="28" spans="1:14">
      <c r="L28" s="794"/>
    </row>
    <row r="32" spans="1:14">
      <c r="I32" s="689"/>
      <c r="J32" s="793"/>
      <c r="K32" s="793"/>
    </row>
    <row r="33" spans="9:14" s="689" customFormat="1">
      <c r="I33" s="439"/>
      <c r="J33" s="778"/>
      <c r="K33" s="778"/>
      <c r="L33" s="793"/>
      <c r="M33" s="793"/>
      <c r="N33" s="793"/>
    </row>
  </sheetData>
  <mergeCells count="3">
    <mergeCell ref="A21:C21"/>
    <mergeCell ref="A22:C22"/>
    <mergeCell ref="A23:C23"/>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2"/>
  <sheetViews>
    <sheetView workbookViewId="0">
      <selection activeCell="J26" sqref="J26"/>
    </sheetView>
  </sheetViews>
  <sheetFormatPr baseColWidth="10" defaultRowHeight="12.75"/>
  <cols>
    <col min="1" max="1" width="42.5703125" bestFit="1" customWidth="1"/>
    <col min="2" max="2" width="13.85546875" bestFit="1" customWidth="1"/>
    <col min="3" max="3" width="14" bestFit="1" customWidth="1"/>
  </cols>
  <sheetData>
    <row r="5" spans="1:3">
      <c r="A5" s="439" t="s">
        <v>994</v>
      </c>
      <c r="B5" s="439"/>
      <c r="C5" s="439"/>
    </row>
    <row r="6" spans="1:3">
      <c r="A6" s="439"/>
      <c r="B6" s="439"/>
      <c r="C6" s="439"/>
    </row>
    <row r="7" spans="1:3" ht="15" thickBot="1">
      <c r="A7" s="880" t="s">
        <v>1112</v>
      </c>
      <c r="B7" s="439"/>
      <c r="C7" s="439"/>
    </row>
    <row r="8" spans="1:3">
      <c r="A8" s="779" t="s">
        <v>822</v>
      </c>
      <c r="B8" s="780" t="s">
        <v>848</v>
      </c>
      <c r="C8" s="781" t="s">
        <v>852</v>
      </c>
    </row>
    <row r="9" spans="1:3">
      <c r="A9" s="447" t="s">
        <v>1130</v>
      </c>
      <c r="B9" s="912">
        <v>0</v>
      </c>
      <c r="C9" s="451">
        <v>0</v>
      </c>
    </row>
    <row r="10" spans="1:3" s="4" customFormat="1">
      <c r="A10" s="739" t="s">
        <v>826</v>
      </c>
      <c r="B10" s="913">
        <f>SUM(B9)</f>
        <v>0</v>
      </c>
      <c r="C10" s="741">
        <v>0</v>
      </c>
    </row>
    <row r="11" spans="1:3" ht="13.5" thickBot="1">
      <c r="A11" s="745" t="s">
        <v>825</v>
      </c>
      <c r="B11" s="770">
        <v>0</v>
      </c>
      <c r="C11" s="771">
        <v>0</v>
      </c>
    </row>
    <row r="20" spans="1:3">
      <c r="A20" s="1105" t="s">
        <v>934</v>
      </c>
      <c r="B20" s="1105"/>
      <c r="C20" s="1105"/>
    </row>
    <row r="21" spans="1:3">
      <c r="A21" s="1105" t="s">
        <v>237</v>
      </c>
      <c r="B21" s="1105"/>
      <c r="C21" s="1105"/>
    </row>
    <row r="22" spans="1:3">
      <c r="A22" s="1105" t="s">
        <v>1131</v>
      </c>
      <c r="B22" s="1105"/>
      <c r="C22" s="1105"/>
    </row>
  </sheetData>
  <mergeCells count="3">
    <mergeCell ref="A20:C20"/>
    <mergeCell ref="A21:C21"/>
    <mergeCell ref="A22:C22"/>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8"/>
  <sheetViews>
    <sheetView workbookViewId="0">
      <selection activeCell="I13" sqref="I13:I15"/>
    </sheetView>
  </sheetViews>
  <sheetFormatPr baseColWidth="10" defaultRowHeight="12.75"/>
  <cols>
    <col min="1" max="1" width="26.7109375" customWidth="1"/>
    <col min="3" max="3" width="16.7109375" customWidth="1"/>
    <col min="6" max="7" width="12.42578125" bestFit="1" customWidth="1"/>
  </cols>
  <sheetData>
    <row r="7" spans="1:9">
      <c r="A7" s="439" t="s">
        <v>862</v>
      </c>
      <c r="B7" s="439"/>
      <c r="C7" s="439"/>
      <c r="D7" s="439"/>
      <c r="E7" s="439"/>
      <c r="F7" s="439"/>
      <c r="G7" s="439"/>
      <c r="H7" s="439"/>
    </row>
    <row r="8" spans="1:9">
      <c r="A8" s="439"/>
      <c r="B8" s="439"/>
      <c r="C8" s="439"/>
      <c r="D8" s="439"/>
      <c r="E8" s="439"/>
      <c r="F8" s="439"/>
      <c r="G8" s="439"/>
      <c r="H8" s="439"/>
    </row>
    <row r="9" spans="1:9">
      <c r="A9" s="439"/>
      <c r="B9" s="439"/>
      <c r="C9" s="439"/>
      <c r="D9" s="439"/>
      <c r="E9" s="439"/>
      <c r="F9" s="439"/>
      <c r="G9" s="439"/>
      <c r="H9" s="439"/>
    </row>
    <row r="10" spans="1:9">
      <c r="A10" s="595"/>
      <c r="B10" s="595"/>
      <c r="C10" s="595"/>
      <c r="D10" s="595"/>
      <c r="E10" s="595"/>
      <c r="F10" s="595"/>
      <c r="G10" s="595"/>
      <c r="H10" s="439"/>
    </row>
    <row r="11" spans="1:9" ht="13.5" thickBot="1">
      <c r="A11" s="595"/>
      <c r="B11" s="595"/>
      <c r="C11" s="595"/>
      <c r="D11" s="595"/>
      <c r="E11" s="595"/>
      <c r="F11" s="882"/>
      <c r="G11" s="882"/>
      <c r="H11" s="778"/>
    </row>
    <row r="12" spans="1:9" ht="38.25">
      <c r="A12" s="795" t="s">
        <v>864</v>
      </c>
      <c r="B12" s="442" t="s">
        <v>863</v>
      </c>
      <c r="C12" s="442" t="s">
        <v>865</v>
      </c>
      <c r="D12" s="442" t="s">
        <v>866</v>
      </c>
      <c r="E12" s="442" t="s">
        <v>1089</v>
      </c>
      <c r="F12" s="442" t="s">
        <v>867</v>
      </c>
      <c r="G12" s="796" t="s">
        <v>868</v>
      </c>
      <c r="H12" s="440"/>
    </row>
    <row r="13" spans="1:9" ht="38.25">
      <c r="A13" s="797" t="s">
        <v>1180</v>
      </c>
      <c r="B13" s="798" t="s">
        <v>869</v>
      </c>
      <c r="C13" s="799" t="s">
        <v>790</v>
      </c>
      <c r="D13" s="764">
        <v>100</v>
      </c>
      <c r="E13" s="911">
        <v>44386</v>
      </c>
      <c r="F13" s="800">
        <v>2477459</v>
      </c>
      <c r="G13" s="801">
        <v>1543157</v>
      </c>
      <c r="H13" s="689"/>
      <c r="I13" s="960"/>
    </row>
    <row r="14" spans="1:9" ht="38.25">
      <c r="A14" s="1022" t="s">
        <v>1181</v>
      </c>
      <c r="B14" s="798" t="s">
        <v>869</v>
      </c>
      <c r="C14" s="799" t="s">
        <v>790</v>
      </c>
      <c r="D14" s="764">
        <v>100</v>
      </c>
      <c r="E14" s="911">
        <v>44386</v>
      </c>
      <c r="F14" s="1023">
        <v>27985080</v>
      </c>
      <c r="G14" s="1024">
        <v>19093570</v>
      </c>
      <c r="H14" s="689"/>
    </row>
    <row r="15" spans="1:9" ht="13.5" thickBot="1">
      <c r="A15" s="745" t="s">
        <v>803</v>
      </c>
      <c r="B15" s="770"/>
      <c r="C15" s="770"/>
      <c r="D15" s="770"/>
      <c r="E15" s="770"/>
      <c r="F15" s="802">
        <f>SUM(F13:F14)</f>
        <v>30462539</v>
      </c>
      <c r="G15" s="803">
        <f>SUM(G13:G14)</f>
        <v>20636727</v>
      </c>
      <c r="I15" s="960"/>
    </row>
    <row r="16" spans="1:9">
      <c r="I16" s="999"/>
    </row>
    <row r="18" spans="1:9">
      <c r="I18" s="999"/>
    </row>
    <row r="19" spans="1:9">
      <c r="I19" s="960"/>
    </row>
    <row r="21" spans="1:9">
      <c r="I21" s="960"/>
    </row>
    <row r="26" spans="1:9">
      <c r="A26" s="1105" t="s">
        <v>934</v>
      </c>
      <c r="B26" s="1105"/>
      <c r="C26" s="1105"/>
      <c r="D26" s="1105"/>
      <c r="E26" s="1105"/>
      <c r="F26" s="1105"/>
      <c r="G26" s="1105"/>
    </row>
    <row r="27" spans="1:9">
      <c r="A27" s="1105" t="s">
        <v>237</v>
      </c>
      <c r="B27" s="1105"/>
      <c r="C27" s="1105"/>
      <c r="D27" s="1105"/>
      <c r="E27" s="1105"/>
      <c r="F27" s="1105"/>
      <c r="G27" s="1105"/>
    </row>
    <row r="28" spans="1:9">
      <c r="A28" s="1105" t="s">
        <v>1131</v>
      </c>
      <c r="B28" s="1105"/>
      <c r="C28" s="1105"/>
      <c r="D28" s="1105"/>
      <c r="E28" s="1105"/>
      <c r="F28" s="1105"/>
      <c r="G28" s="1105"/>
    </row>
  </sheetData>
  <mergeCells count="3">
    <mergeCell ref="A26:G26"/>
    <mergeCell ref="A27:G27"/>
    <mergeCell ref="A28:G28"/>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3"/>
  <sheetViews>
    <sheetView workbookViewId="0">
      <selection activeCell="M21" sqref="M21"/>
    </sheetView>
  </sheetViews>
  <sheetFormatPr baseColWidth="10" defaultRowHeight="12.75"/>
  <sheetData>
    <row r="6" spans="1:5">
      <c r="A6" s="439" t="s">
        <v>993</v>
      </c>
      <c r="B6" s="778"/>
      <c r="C6" s="778"/>
      <c r="D6" s="778"/>
      <c r="E6" s="778"/>
    </row>
    <row r="7" spans="1:5">
      <c r="A7" s="439"/>
      <c r="B7" s="778"/>
      <c r="C7" s="778"/>
      <c r="D7" s="778"/>
      <c r="E7" s="778"/>
    </row>
    <row r="8" spans="1:5" ht="14.25">
      <c r="A8" s="896" t="s">
        <v>1112</v>
      </c>
      <c r="B8" s="778"/>
      <c r="C8" s="778"/>
      <c r="D8" s="778"/>
      <c r="E8" s="778"/>
    </row>
    <row r="9" spans="1:5" ht="13.5" thickBot="1">
      <c r="A9" s="439"/>
      <c r="B9" s="778"/>
      <c r="C9" s="778"/>
      <c r="D9" s="778"/>
      <c r="E9" s="778"/>
    </row>
    <row r="10" spans="1:5" ht="51">
      <c r="A10" s="457" t="s">
        <v>870</v>
      </c>
      <c r="B10" s="458" t="s">
        <v>865</v>
      </c>
      <c r="C10" s="458" t="s">
        <v>871</v>
      </c>
      <c r="D10" s="458" t="s">
        <v>872</v>
      </c>
      <c r="E10" s="782" t="s">
        <v>873</v>
      </c>
    </row>
    <row r="11" spans="1:5">
      <c r="A11" s="447"/>
      <c r="B11" s="690"/>
      <c r="C11" s="690"/>
      <c r="D11" s="690"/>
      <c r="E11" s="783"/>
    </row>
    <row r="12" spans="1:5">
      <c r="A12" s="739" t="s">
        <v>826</v>
      </c>
      <c r="B12" s="690"/>
      <c r="C12" s="690"/>
      <c r="D12" s="690"/>
      <c r="E12" s="783"/>
    </row>
    <row r="13" spans="1:5" ht="13.5" thickBot="1">
      <c r="A13" s="745" t="s">
        <v>825</v>
      </c>
      <c r="B13" s="784"/>
      <c r="C13" s="784"/>
      <c r="D13" s="784"/>
      <c r="E13" s="785"/>
    </row>
    <row r="21" spans="1:5">
      <c r="A21" s="1105" t="s">
        <v>934</v>
      </c>
      <c r="B21" s="1105"/>
      <c r="C21" s="1105"/>
      <c r="D21" s="1105"/>
      <c r="E21" s="1105"/>
    </row>
    <row r="22" spans="1:5">
      <c r="A22" s="1105" t="s">
        <v>237</v>
      </c>
      <c r="B22" s="1105"/>
      <c r="C22" s="1105"/>
      <c r="D22" s="1105"/>
      <c r="E22" s="1105"/>
    </row>
    <row r="23" spans="1:5">
      <c r="A23" s="1105" t="s">
        <v>1131</v>
      </c>
      <c r="B23" s="1105"/>
      <c r="C23" s="1105"/>
      <c r="D23" s="1105"/>
      <c r="E23" s="1105"/>
    </row>
  </sheetData>
  <mergeCells count="3">
    <mergeCell ref="A21:E21"/>
    <mergeCell ref="A22:E22"/>
    <mergeCell ref="A23:E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workbookViewId="0">
      <selection activeCell="A9" sqref="A9:C12"/>
    </sheetView>
  </sheetViews>
  <sheetFormatPr baseColWidth="10" defaultRowHeight="12.75"/>
  <cols>
    <col min="1" max="1" width="37.42578125" bestFit="1" customWidth="1"/>
    <col min="2" max="2" width="11.28515625" bestFit="1" customWidth="1"/>
    <col min="3" max="3" width="12.42578125" bestFit="1" customWidth="1"/>
  </cols>
  <sheetData>
    <row r="6" spans="1:4">
      <c r="A6" s="439" t="s">
        <v>874</v>
      </c>
      <c r="B6" s="778"/>
      <c r="C6" s="778"/>
      <c r="D6" s="778"/>
    </row>
    <row r="7" spans="1:4">
      <c r="A7" s="439"/>
      <c r="B7" s="778"/>
      <c r="C7" s="778"/>
      <c r="D7" s="778"/>
    </row>
    <row r="8" spans="1:4">
      <c r="A8" s="439"/>
      <c r="B8" s="778"/>
      <c r="C8" s="778"/>
      <c r="D8" s="778"/>
    </row>
    <row r="9" spans="1:4" ht="25.5">
      <c r="A9" s="787" t="s">
        <v>822</v>
      </c>
      <c r="B9" s="788" t="s">
        <v>875</v>
      </c>
      <c r="C9" s="788" t="s">
        <v>876</v>
      </c>
      <c r="D9" s="778"/>
    </row>
    <row r="10" spans="1:4">
      <c r="A10" s="450" t="s">
        <v>483</v>
      </c>
      <c r="B10" s="789">
        <v>67715320</v>
      </c>
      <c r="C10" s="790">
        <v>249451973</v>
      </c>
      <c r="D10" s="778"/>
    </row>
    <row r="11" spans="1:4">
      <c r="A11" s="740" t="s">
        <v>877</v>
      </c>
      <c r="B11" s="791">
        <f>SUM(B10:B10)</f>
        <v>67715320</v>
      </c>
      <c r="C11" s="791">
        <f>SUM(C10:C10)</f>
        <v>249451973</v>
      </c>
      <c r="D11" s="778"/>
    </row>
    <row r="12" spans="1:4">
      <c r="A12" s="740" t="s">
        <v>878</v>
      </c>
      <c r="B12" s="791">
        <v>69522003</v>
      </c>
      <c r="C12" s="791">
        <v>265889988</v>
      </c>
      <c r="D12" s="792"/>
    </row>
    <row r="20" spans="1:5">
      <c r="A20" s="1105" t="s">
        <v>934</v>
      </c>
      <c r="B20" s="1105"/>
      <c r="C20" s="1105"/>
      <c r="D20" s="914"/>
      <c r="E20" s="914"/>
    </row>
    <row r="21" spans="1:5">
      <c r="A21" s="1105" t="s">
        <v>237</v>
      </c>
      <c r="B21" s="1105"/>
      <c r="C21" s="1105"/>
      <c r="D21" s="914"/>
      <c r="E21" s="914"/>
    </row>
    <row r="22" spans="1:5">
      <c r="A22" s="1105" t="s">
        <v>1131</v>
      </c>
      <c r="B22" s="1105"/>
      <c r="C22" s="1105"/>
      <c r="D22" s="914"/>
      <c r="E22" s="914"/>
    </row>
  </sheetData>
  <mergeCells count="3">
    <mergeCell ref="A20:C20"/>
    <mergeCell ref="A21:C21"/>
    <mergeCell ref="A22:C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0"/>
  <sheetViews>
    <sheetView workbookViewId="0">
      <selection activeCell="A7" sqref="A7:E12"/>
    </sheetView>
  </sheetViews>
  <sheetFormatPr baseColWidth="10" defaultRowHeight="12.75"/>
  <cols>
    <col min="1" max="1" width="26.85546875" customWidth="1"/>
    <col min="2" max="2" width="9.140625" bestFit="1" customWidth="1"/>
    <col min="3" max="3" width="26.5703125" customWidth="1"/>
    <col min="4" max="4" width="15" bestFit="1" customWidth="1"/>
    <col min="5" max="5" width="16.7109375" bestFit="1" customWidth="1"/>
  </cols>
  <sheetData>
    <row r="6" spans="1:5" ht="13.5" thickBot="1">
      <c r="A6" s="439" t="s">
        <v>891</v>
      </c>
      <c r="B6" s="439"/>
      <c r="C6" s="439"/>
      <c r="D6" s="439"/>
      <c r="E6" s="439"/>
    </row>
    <row r="7" spans="1:5">
      <c r="A7" s="1027"/>
      <c r="B7" s="1028"/>
      <c r="C7" s="1028"/>
      <c r="D7" s="1240" t="s">
        <v>879</v>
      </c>
      <c r="E7" s="1241"/>
    </row>
    <row r="8" spans="1:5">
      <c r="A8" s="1029" t="s">
        <v>864</v>
      </c>
      <c r="B8" s="1025" t="s">
        <v>863</v>
      </c>
      <c r="C8" s="1025" t="s">
        <v>865</v>
      </c>
      <c r="D8" s="1025" t="s">
        <v>867</v>
      </c>
      <c r="E8" s="1030" t="s">
        <v>868</v>
      </c>
    </row>
    <row r="9" spans="1:5" ht="25.5">
      <c r="A9" s="447" t="s">
        <v>1182</v>
      </c>
      <c r="B9" s="450" t="s">
        <v>869</v>
      </c>
      <c r="C9" s="690" t="s">
        <v>790</v>
      </c>
      <c r="D9" s="449">
        <v>2477459</v>
      </c>
      <c r="E9" s="448">
        <v>1543157</v>
      </c>
    </row>
    <row r="10" spans="1:5" ht="25.5">
      <c r="A10" s="447" t="s">
        <v>1181</v>
      </c>
      <c r="B10" s="450" t="s">
        <v>869</v>
      </c>
      <c r="C10" s="690" t="s">
        <v>790</v>
      </c>
      <c r="D10" s="449">
        <v>27985080</v>
      </c>
      <c r="E10" s="448">
        <v>19093570</v>
      </c>
    </row>
    <row r="11" spans="1:5">
      <c r="A11" s="766" t="s">
        <v>1068</v>
      </c>
      <c r="B11" s="1026">
        <v>0</v>
      </c>
      <c r="C11" s="1026">
        <v>0</v>
      </c>
      <c r="D11" s="695"/>
      <c r="E11" s="1031"/>
    </row>
    <row r="12" spans="1:5" ht="13.5" thickBot="1">
      <c r="A12" s="768" t="s">
        <v>1069</v>
      </c>
      <c r="B12" s="804"/>
      <c r="C12" s="804"/>
      <c r="D12" s="805">
        <f>SUM(D9:D11)</f>
        <v>30462539</v>
      </c>
      <c r="E12" s="806">
        <f>SUM(E9:E11)</f>
        <v>20636727</v>
      </c>
    </row>
    <row r="18" spans="1:5">
      <c r="A18" s="1105" t="s">
        <v>934</v>
      </c>
      <c r="B18" s="1105"/>
      <c r="C18" s="1105"/>
      <c r="D18" s="1105"/>
      <c r="E18" s="1105"/>
    </row>
    <row r="19" spans="1:5">
      <c r="A19" s="1105" t="s">
        <v>237</v>
      </c>
      <c r="B19" s="1105"/>
      <c r="C19" s="1105"/>
      <c r="D19" s="1105"/>
      <c r="E19" s="1105"/>
    </row>
    <row r="20" spans="1:5">
      <c r="A20" s="1105" t="s">
        <v>1131</v>
      </c>
      <c r="B20" s="1105"/>
      <c r="C20" s="1105"/>
      <c r="D20" s="1105"/>
      <c r="E20" s="1105"/>
    </row>
  </sheetData>
  <mergeCells count="4">
    <mergeCell ref="D7:E7"/>
    <mergeCell ref="A18:E18"/>
    <mergeCell ref="A19:E19"/>
    <mergeCell ref="A20:E20"/>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5"/>
  <sheetViews>
    <sheetView workbookViewId="0">
      <selection activeCell="A23" sqref="A23:F25"/>
    </sheetView>
  </sheetViews>
  <sheetFormatPr baseColWidth="10" defaultRowHeight="12.75"/>
  <cols>
    <col min="1" max="1" width="22.7109375" customWidth="1"/>
  </cols>
  <sheetData>
    <row r="6" spans="1:6" s="439" customFormat="1">
      <c r="A6" s="439" t="s">
        <v>892</v>
      </c>
    </row>
    <row r="7" spans="1:6" s="439" customFormat="1"/>
    <row r="8" spans="1:6" s="439" customFormat="1" ht="14.25">
      <c r="A8" s="896" t="s">
        <v>1113</v>
      </c>
    </row>
    <row r="9" spans="1:6" s="439" customFormat="1" ht="13.5" thickBot="1"/>
    <row r="10" spans="1:6" s="439" customFormat="1" ht="25.5">
      <c r="A10" s="795" t="s">
        <v>880</v>
      </c>
      <c r="B10" s="807" t="s">
        <v>863</v>
      </c>
      <c r="C10" s="807" t="s">
        <v>822</v>
      </c>
      <c r="D10" s="807" t="s">
        <v>881</v>
      </c>
      <c r="E10" s="807" t="s">
        <v>882</v>
      </c>
      <c r="F10" s="443" t="s">
        <v>822</v>
      </c>
    </row>
    <row r="11" spans="1:6" s="439" customFormat="1">
      <c r="A11" s="447"/>
      <c r="B11" s="450"/>
      <c r="C11" s="450"/>
      <c r="D11" s="450"/>
      <c r="E11" s="450"/>
      <c r="F11" s="451"/>
    </row>
    <row r="12" spans="1:6" s="439" customFormat="1">
      <c r="A12" s="447"/>
      <c r="B12" s="450"/>
      <c r="C12" s="450"/>
      <c r="D12" s="450"/>
      <c r="E12" s="450"/>
      <c r="F12" s="451"/>
    </row>
    <row r="13" spans="1:6" s="439" customFormat="1">
      <c r="A13" s="447"/>
      <c r="B13" s="450"/>
      <c r="C13" s="450"/>
      <c r="D13" s="450"/>
      <c r="E13" s="450"/>
      <c r="F13" s="451"/>
    </row>
    <row r="14" spans="1:6" s="439" customFormat="1">
      <c r="A14" s="447" t="s">
        <v>883</v>
      </c>
      <c r="B14" s="450"/>
      <c r="C14" s="450"/>
      <c r="D14" s="450"/>
      <c r="E14" s="450"/>
      <c r="F14" s="451"/>
    </row>
    <row r="15" spans="1:6" s="439" customFormat="1" ht="13.5" thickBot="1">
      <c r="A15" s="773" t="s">
        <v>812</v>
      </c>
      <c r="B15" s="452"/>
      <c r="C15" s="452"/>
      <c r="D15" s="452"/>
      <c r="E15" s="452"/>
      <c r="F15" s="453"/>
    </row>
    <row r="23" spans="1:6">
      <c r="A23" s="1105" t="s">
        <v>934</v>
      </c>
      <c r="B23" s="1105"/>
      <c r="C23" s="1105"/>
      <c r="D23" s="1105"/>
      <c r="E23" s="1105"/>
      <c r="F23" s="1105"/>
    </row>
    <row r="24" spans="1:6">
      <c r="A24" s="1105" t="s">
        <v>237</v>
      </c>
      <c r="B24" s="1105"/>
      <c r="C24" s="1105"/>
      <c r="D24" s="1105"/>
      <c r="E24" s="1105"/>
      <c r="F24" s="1105"/>
    </row>
    <row r="25" spans="1:6">
      <c r="A25" s="1105" t="s">
        <v>1131</v>
      </c>
      <c r="B25" s="1105"/>
      <c r="C25" s="1105"/>
      <c r="D25" s="1105"/>
      <c r="E25" s="1105"/>
      <c r="F25" s="1105"/>
    </row>
  </sheetData>
  <mergeCells count="3">
    <mergeCell ref="A23:F23"/>
    <mergeCell ref="A24:F24"/>
    <mergeCell ref="A25:F25"/>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25"/>
  <sheetViews>
    <sheetView zoomScaleNormal="100" workbookViewId="0">
      <selection activeCell="G12" sqref="G12:G16"/>
    </sheetView>
  </sheetViews>
  <sheetFormatPr baseColWidth="10" defaultRowHeight="12.75"/>
  <cols>
    <col min="1" max="1" width="25.28515625" customWidth="1"/>
    <col min="2" max="2" width="17.140625" customWidth="1"/>
    <col min="3" max="3" width="14.140625" bestFit="1" customWidth="1"/>
    <col min="4" max="4" width="14.140625" customWidth="1"/>
    <col min="5" max="5" width="16.7109375" customWidth="1"/>
    <col min="6" max="6" width="12.28515625" bestFit="1" customWidth="1"/>
    <col min="7" max="7" width="13.85546875" bestFit="1" customWidth="1"/>
  </cols>
  <sheetData>
    <row r="6" spans="1:8" s="439" customFormat="1">
      <c r="A6" s="689" t="s">
        <v>893</v>
      </c>
    </row>
    <row r="7" spans="1:8" s="439" customFormat="1">
      <c r="A7" s="439" t="s">
        <v>894</v>
      </c>
    </row>
    <row r="8" spans="1:8" s="439" customFormat="1" ht="13.5" thickBot="1"/>
    <row r="9" spans="1:8" s="439" customFormat="1" ht="25.5">
      <c r="A9" s="441" t="s">
        <v>822</v>
      </c>
      <c r="B9" s="442" t="s">
        <v>884</v>
      </c>
      <c r="C9" s="807" t="s">
        <v>315</v>
      </c>
      <c r="D9" s="807" t="s">
        <v>644</v>
      </c>
      <c r="E9" s="796" t="s">
        <v>885</v>
      </c>
    </row>
    <row r="10" spans="1:8" s="439" customFormat="1">
      <c r="A10" s="447" t="s">
        <v>522</v>
      </c>
      <c r="B10" s="449">
        <v>2100000000</v>
      </c>
      <c r="C10" s="449">
        <v>500000000</v>
      </c>
      <c r="D10" s="449">
        <v>0</v>
      </c>
      <c r="E10" s="448">
        <f>+B10+C10-D10</f>
        <v>2600000000</v>
      </c>
      <c r="F10" s="842"/>
      <c r="G10" s="842"/>
      <c r="H10" s="842"/>
    </row>
    <row r="11" spans="1:8" s="439" customFormat="1">
      <c r="A11" s="447" t="s">
        <v>886</v>
      </c>
      <c r="B11" s="449">
        <v>0</v>
      </c>
      <c r="C11" s="449">
        <v>0</v>
      </c>
      <c r="D11" s="449">
        <v>0</v>
      </c>
      <c r="E11" s="448">
        <f t="shared" ref="E11:E14" si="0">+B11+C11-D11</f>
        <v>0</v>
      </c>
      <c r="F11" s="842"/>
      <c r="G11" s="842"/>
      <c r="H11" s="842"/>
    </row>
    <row r="12" spans="1:8" s="439" customFormat="1">
      <c r="A12" s="447" t="s">
        <v>887</v>
      </c>
      <c r="B12" s="449">
        <v>792560259</v>
      </c>
      <c r="C12" s="449">
        <v>49000000</v>
      </c>
      <c r="D12" s="449">
        <v>0</v>
      </c>
      <c r="E12" s="448">
        <f>+B12+C12-D12</f>
        <v>841560259</v>
      </c>
      <c r="F12" s="842"/>
      <c r="G12" s="842"/>
      <c r="H12" s="842"/>
    </row>
    <row r="13" spans="1:8" s="439" customFormat="1">
      <c r="A13" s="447" t="s">
        <v>888</v>
      </c>
      <c r="B13" s="449">
        <v>0</v>
      </c>
      <c r="C13" s="449">
        <v>407025486</v>
      </c>
      <c r="D13" s="449">
        <v>407025486</v>
      </c>
      <c r="E13" s="448">
        <f t="shared" si="0"/>
        <v>0</v>
      </c>
      <c r="F13" s="842"/>
      <c r="G13" s="842"/>
      <c r="H13" s="842"/>
    </row>
    <row r="14" spans="1:8" s="439" customFormat="1">
      <c r="A14" s="447" t="s">
        <v>889</v>
      </c>
      <c r="B14" s="692">
        <v>407025486</v>
      </c>
      <c r="C14" s="692">
        <v>-219129816</v>
      </c>
      <c r="D14" s="449">
        <v>407025486</v>
      </c>
      <c r="E14" s="448">
        <f t="shared" si="0"/>
        <v>-219129816</v>
      </c>
      <c r="F14" s="842"/>
      <c r="G14" s="842"/>
      <c r="H14" s="842"/>
    </row>
    <row r="15" spans="1:8" s="689" customFormat="1" ht="13.5" thickBot="1">
      <c r="A15" s="745" t="s">
        <v>670</v>
      </c>
      <c r="B15" s="776">
        <f>SUM(B10:B14)</f>
        <v>3299585745</v>
      </c>
      <c r="C15" s="776">
        <f>SUM(C10:C14)</f>
        <v>736895670</v>
      </c>
      <c r="D15" s="776">
        <f>SUM(D10:D14)</f>
        <v>814050972</v>
      </c>
      <c r="E15" s="786">
        <f>SUM(E10:E14)</f>
        <v>3222430443</v>
      </c>
      <c r="F15" s="842"/>
      <c r="G15" s="842"/>
      <c r="H15" s="842"/>
    </row>
    <row r="16" spans="1:8" s="439" customFormat="1">
      <c r="G16" s="594"/>
    </row>
    <row r="23" spans="1:6">
      <c r="A23" s="1105" t="s">
        <v>934</v>
      </c>
      <c r="B23" s="1105"/>
      <c r="C23" s="1105"/>
      <c r="D23" s="1105"/>
      <c r="E23" s="1105"/>
      <c r="F23" s="914"/>
    </row>
    <row r="24" spans="1:6">
      <c r="A24" s="1105" t="s">
        <v>237</v>
      </c>
      <c r="B24" s="1105"/>
      <c r="C24" s="1105"/>
      <c r="D24" s="1105"/>
      <c r="E24" s="1105"/>
      <c r="F24" s="914"/>
    </row>
    <row r="25" spans="1:6">
      <c r="A25" s="1105" t="s">
        <v>1131</v>
      </c>
      <c r="B25" s="1105"/>
      <c r="C25" s="1105"/>
      <c r="D25" s="1105"/>
      <c r="E25" s="1105"/>
      <c r="F25" s="914"/>
    </row>
  </sheetData>
  <mergeCells count="3">
    <mergeCell ref="A23:E23"/>
    <mergeCell ref="A24:E24"/>
    <mergeCell ref="A25:E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6"/>
  <sheetViews>
    <sheetView workbookViewId="0">
      <selection activeCell="A12" sqref="A12"/>
    </sheetView>
  </sheetViews>
  <sheetFormatPr baseColWidth="10" defaultRowHeight="12.75"/>
  <cols>
    <col min="1" max="1" width="32.42578125" customWidth="1"/>
  </cols>
  <sheetData>
    <row r="6" spans="1:6" s="439" customFormat="1">
      <c r="A6" s="439" t="s">
        <v>895</v>
      </c>
    </row>
    <row r="7" spans="1:6" s="439" customFormat="1">
      <c r="A7" s="439" t="s">
        <v>1114</v>
      </c>
    </row>
    <row r="8" spans="1:6" s="439" customFormat="1" ht="13.5" thickBot="1"/>
    <row r="9" spans="1:6" s="439" customFormat="1" ht="38.25">
      <c r="A9" s="441" t="s">
        <v>822</v>
      </c>
      <c r="B9" s="442" t="s">
        <v>884</v>
      </c>
      <c r="C9" s="807" t="s">
        <v>315</v>
      </c>
      <c r="D9" s="807" t="s">
        <v>644</v>
      </c>
      <c r="E9" s="442" t="s">
        <v>820</v>
      </c>
      <c r="F9" s="796" t="s">
        <v>890</v>
      </c>
    </row>
    <row r="10" spans="1:6" s="439" customFormat="1">
      <c r="A10" s="447" t="s">
        <v>325</v>
      </c>
      <c r="B10" s="450"/>
      <c r="C10" s="450"/>
      <c r="D10" s="450"/>
      <c r="E10" s="450"/>
      <c r="F10" s="451"/>
    </row>
    <row r="11" spans="1:6" s="439" customFormat="1">
      <c r="A11" s="447" t="s">
        <v>247</v>
      </c>
      <c r="B11" s="450"/>
      <c r="C11" s="450"/>
      <c r="D11" s="450"/>
      <c r="E11" s="450"/>
      <c r="F11" s="451"/>
    </row>
    <row r="12" spans="1:6" s="439" customFormat="1">
      <c r="A12" s="447" t="s">
        <v>896</v>
      </c>
      <c r="B12" s="1242" t="s">
        <v>836</v>
      </c>
      <c r="C12" s="1213"/>
      <c r="D12" s="1213"/>
      <c r="E12" s="1213"/>
      <c r="F12" s="1214"/>
    </row>
    <row r="13" spans="1:6" s="439" customFormat="1">
      <c r="A13" s="447" t="s">
        <v>897</v>
      </c>
      <c r="B13" s="450"/>
      <c r="C13" s="450"/>
      <c r="D13" s="450"/>
      <c r="E13" s="450"/>
      <c r="F13" s="451"/>
    </row>
    <row r="14" spans="1:6" s="439" customFormat="1" ht="13.5" thickBot="1">
      <c r="A14" s="773" t="s">
        <v>247</v>
      </c>
      <c r="B14" s="452"/>
      <c r="C14" s="452"/>
      <c r="D14" s="452"/>
      <c r="E14" s="452"/>
      <c r="F14" s="453"/>
    </row>
    <row r="24" spans="1:6">
      <c r="A24" s="1105" t="s">
        <v>934</v>
      </c>
      <c r="B24" s="1105"/>
      <c r="C24" s="1105"/>
      <c r="D24" s="1105"/>
      <c r="E24" s="1105"/>
      <c r="F24" s="1105"/>
    </row>
    <row r="25" spans="1:6">
      <c r="A25" s="1105" t="s">
        <v>237</v>
      </c>
      <c r="B25" s="1105"/>
      <c r="C25" s="1105"/>
      <c r="D25" s="1105"/>
      <c r="E25" s="1105"/>
      <c r="F25" s="1105"/>
    </row>
    <row r="26" spans="1:6">
      <c r="A26" s="1105" t="s">
        <v>1131</v>
      </c>
      <c r="B26" s="1105"/>
      <c r="C26" s="1105"/>
      <c r="D26" s="1105"/>
      <c r="E26" s="1105"/>
      <c r="F26" s="1105"/>
    </row>
  </sheetData>
  <mergeCells count="4">
    <mergeCell ref="B12:F12"/>
    <mergeCell ref="A24:F24"/>
    <mergeCell ref="A25:F25"/>
    <mergeCell ref="A26:F26"/>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F56"/>
  <sheetViews>
    <sheetView zoomScaleNormal="100" workbookViewId="0">
      <selection activeCell="E43" sqref="E43"/>
    </sheetView>
  </sheetViews>
  <sheetFormatPr baseColWidth="10" defaultRowHeight="12.75"/>
  <cols>
    <col min="1" max="1" width="57.42578125" style="439" customWidth="1"/>
    <col min="2" max="2" width="15.42578125" style="439" customWidth="1"/>
    <col min="3" max="3" width="16.28515625" style="439" bestFit="1" customWidth="1"/>
    <col min="4" max="4" width="16.5703125" style="439" customWidth="1"/>
    <col min="5" max="5" width="17.28515625" style="439" customWidth="1"/>
    <col min="6" max="6" width="17.140625" style="439" bestFit="1" customWidth="1"/>
    <col min="7" max="7" width="13.28515625" style="439" bestFit="1" customWidth="1"/>
    <col min="8" max="8" width="11.42578125" style="439"/>
    <col min="9" max="9" width="12.5703125" style="439" bestFit="1" customWidth="1"/>
    <col min="10" max="16384" width="11.42578125" style="439"/>
  </cols>
  <sheetData>
    <row r="5" spans="1:3" s="689" customFormat="1">
      <c r="A5" s="689" t="s">
        <v>898</v>
      </c>
    </row>
    <row r="6" spans="1:3">
      <c r="A6" s="689" t="s">
        <v>899</v>
      </c>
    </row>
    <row r="7" spans="1:3">
      <c r="A7" s="439" t="s">
        <v>900</v>
      </c>
    </row>
    <row r="9" spans="1:3" ht="13.5" thickBot="1"/>
    <row r="10" spans="1:3">
      <c r="A10" s="441" t="s">
        <v>822</v>
      </c>
      <c r="B10" s="442" t="s">
        <v>867</v>
      </c>
      <c r="C10" s="443" t="s">
        <v>868</v>
      </c>
    </row>
    <row r="11" spans="1:3">
      <c r="A11" s="447" t="s">
        <v>901</v>
      </c>
      <c r="B11" s="450">
        <v>0</v>
      </c>
      <c r="C11" s="451">
        <v>0</v>
      </c>
    </row>
    <row r="12" spans="1:3" s="689" customFormat="1" ht="13.5" thickBot="1">
      <c r="A12" s="745" t="s">
        <v>247</v>
      </c>
      <c r="B12" s="770">
        <v>0</v>
      </c>
      <c r="C12" s="771">
        <v>0</v>
      </c>
    </row>
    <row r="15" spans="1:3">
      <c r="A15" s="689" t="s">
        <v>902</v>
      </c>
    </row>
    <row r="16" spans="1:3" ht="15" thickBot="1">
      <c r="A16" s="880" t="s">
        <v>900</v>
      </c>
    </row>
    <row r="17" spans="1:3">
      <c r="A17" s="441" t="s">
        <v>822</v>
      </c>
      <c r="B17" s="442" t="s">
        <v>867</v>
      </c>
      <c r="C17" s="443" t="s">
        <v>868</v>
      </c>
    </row>
    <row r="18" spans="1:3">
      <c r="A18" s="447"/>
      <c r="B18" s="450">
        <v>0</v>
      </c>
      <c r="C18" s="451">
        <v>0</v>
      </c>
    </row>
    <row r="19" spans="1:3" s="689" customFormat="1" ht="13.5" thickBot="1">
      <c r="A19" s="745" t="s">
        <v>247</v>
      </c>
      <c r="B19" s="770">
        <v>0</v>
      </c>
      <c r="C19" s="771">
        <v>0</v>
      </c>
    </row>
    <row r="22" spans="1:3" s="845" customFormat="1">
      <c r="A22" s="689" t="s">
        <v>1265</v>
      </c>
    </row>
    <row r="23" spans="1:3" s="845" customFormat="1">
      <c r="A23" s="439" t="s">
        <v>1266</v>
      </c>
    </row>
    <row r="24" spans="1:3" s="845" customFormat="1">
      <c r="A24" s="439"/>
    </row>
    <row r="25" spans="1:3" s="845" customFormat="1">
      <c r="A25" s="439" t="s">
        <v>1267</v>
      </c>
    </row>
    <row r="26" spans="1:3" s="845" customFormat="1">
      <c r="A26" s="439" t="s">
        <v>1268</v>
      </c>
    </row>
    <row r="27" spans="1:3" s="845" customFormat="1">
      <c r="A27" s="439"/>
    </row>
    <row r="28" spans="1:3" s="845" customFormat="1">
      <c r="A28" s="689"/>
    </row>
    <row r="29" spans="1:3" s="595" customFormat="1" ht="13.5" thickBot="1">
      <c r="A29" s="634"/>
      <c r="B29" s="686">
        <v>44286</v>
      </c>
      <c r="C29" s="686">
        <v>43921</v>
      </c>
    </row>
    <row r="30" spans="1:3">
      <c r="A30" s="441" t="s">
        <v>822</v>
      </c>
      <c r="B30" s="442" t="s">
        <v>867</v>
      </c>
      <c r="C30" s="443" t="s">
        <v>868</v>
      </c>
    </row>
    <row r="31" spans="1:3">
      <c r="A31" s="873" t="s">
        <v>1134</v>
      </c>
      <c r="B31" s="846">
        <v>4887264</v>
      </c>
      <c r="C31" s="858">
        <v>24064396</v>
      </c>
    </row>
    <row r="32" spans="1:3">
      <c r="A32" s="873" t="s">
        <v>1135</v>
      </c>
      <c r="B32" s="846">
        <v>135724159</v>
      </c>
      <c r="C32" s="858">
        <v>169923998</v>
      </c>
    </row>
    <row r="33" spans="1:5">
      <c r="A33" s="857" t="s">
        <v>1059</v>
      </c>
      <c r="B33" s="846">
        <v>1863050</v>
      </c>
      <c r="C33" s="858">
        <v>3247154</v>
      </c>
    </row>
    <row r="34" spans="1:5">
      <c r="A34" s="857" t="s">
        <v>903</v>
      </c>
      <c r="B34" s="846">
        <v>0</v>
      </c>
      <c r="C34" s="858">
        <v>111546283</v>
      </c>
    </row>
    <row r="35" spans="1:5">
      <c r="A35" s="857" t="s">
        <v>904</v>
      </c>
      <c r="B35" s="846">
        <v>837069193</v>
      </c>
      <c r="C35" s="858">
        <v>388106554</v>
      </c>
    </row>
    <row r="36" spans="1:5" ht="13.5" thickBot="1">
      <c r="A36" s="745" t="s">
        <v>247</v>
      </c>
      <c r="B36" s="776">
        <f>SUM(B31:B35)</f>
        <v>979543666</v>
      </c>
      <c r="C36" s="808">
        <f>SUM(C31:C35)</f>
        <v>696888385</v>
      </c>
      <c r="E36" s="467"/>
    </row>
    <row r="40" spans="1:5">
      <c r="A40" s="689" t="s">
        <v>1051</v>
      </c>
    </row>
    <row r="41" spans="1:5" ht="13.5" thickBot="1"/>
    <row r="42" spans="1:5">
      <c r="A42" s="441" t="s">
        <v>822</v>
      </c>
      <c r="B42" s="442" t="s">
        <v>867</v>
      </c>
      <c r="C42" s="443" t="s">
        <v>868</v>
      </c>
    </row>
    <row r="43" spans="1:5">
      <c r="A43" s="447" t="s">
        <v>905</v>
      </c>
      <c r="B43" s="450">
        <v>0</v>
      </c>
      <c r="C43" s="448">
        <v>0</v>
      </c>
    </row>
    <row r="44" spans="1:5" ht="13.5" thickBot="1">
      <c r="A44" s="745" t="s">
        <v>247</v>
      </c>
      <c r="B44" s="452">
        <v>0</v>
      </c>
      <c r="C44" s="453">
        <v>0</v>
      </c>
    </row>
    <row r="54" spans="1:6">
      <c r="A54" s="1105" t="s">
        <v>934</v>
      </c>
      <c r="B54" s="1105"/>
      <c r="C54" s="1105"/>
      <c r="D54" s="914"/>
      <c r="E54" s="914"/>
      <c r="F54" s="914"/>
    </row>
    <row r="55" spans="1:6">
      <c r="A55" s="1105" t="s">
        <v>237</v>
      </c>
      <c r="B55" s="1105"/>
      <c r="C55" s="1105"/>
      <c r="D55" s="914"/>
      <c r="E55" s="914"/>
      <c r="F55" s="914"/>
    </row>
    <row r="56" spans="1:6">
      <c r="A56" s="1105" t="s">
        <v>1131</v>
      </c>
      <c r="B56" s="1105"/>
      <c r="C56" s="1105"/>
      <c r="D56" s="914"/>
      <c r="E56" s="914"/>
      <c r="F56" s="914"/>
    </row>
  </sheetData>
  <mergeCells count="3">
    <mergeCell ref="A54:C54"/>
    <mergeCell ref="A55:C55"/>
    <mergeCell ref="A56:C56"/>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42"/>
  <sheetViews>
    <sheetView zoomScale="130" zoomScaleNormal="130" workbookViewId="0">
      <selection activeCell="D14" sqref="D14"/>
    </sheetView>
  </sheetViews>
  <sheetFormatPr baseColWidth="10" defaultRowHeight="12.75"/>
  <cols>
    <col min="1" max="1" width="37.85546875" style="439" customWidth="1"/>
    <col min="2" max="2" width="18.42578125" style="439" customWidth="1"/>
    <col min="3" max="3" width="19.28515625" style="439" customWidth="1"/>
    <col min="4" max="5" width="11.42578125" style="439"/>
    <col min="9" max="16384" width="11.42578125" style="439"/>
  </cols>
  <sheetData>
    <row r="5" spans="1:8" s="595" customFormat="1">
      <c r="A5" s="595" t="s">
        <v>1177</v>
      </c>
      <c r="F5" s="881"/>
      <c r="G5" s="881"/>
      <c r="H5" s="881"/>
    </row>
    <row r="6" spans="1:8" s="595" customFormat="1" ht="13.5" thickBot="1">
      <c r="A6" s="634"/>
      <c r="B6" s="686">
        <v>44286</v>
      </c>
      <c r="C6" s="686">
        <v>43921</v>
      </c>
      <c r="F6" s="881"/>
      <c r="G6" s="881"/>
      <c r="H6" s="881"/>
    </row>
    <row r="7" spans="1:8" ht="13.5" thickBot="1">
      <c r="A7" s="965" t="s">
        <v>822</v>
      </c>
      <c r="B7" s="961" t="s">
        <v>867</v>
      </c>
      <c r="C7" s="968" t="s">
        <v>868</v>
      </c>
    </row>
    <row r="8" spans="1:8">
      <c r="A8" s="969" t="s">
        <v>1047</v>
      </c>
      <c r="B8" s="962"/>
      <c r="C8" s="967"/>
    </row>
    <row r="9" spans="1:8">
      <c r="A9" s="962" t="s">
        <v>913</v>
      </c>
      <c r="B9" s="923">
        <v>83653200</v>
      </c>
      <c r="C9" s="923">
        <v>78126120</v>
      </c>
    </row>
    <row r="10" spans="1:8">
      <c r="A10" s="970" t="s">
        <v>1045</v>
      </c>
      <c r="B10" s="923">
        <v>3409841</v>
      </c>
      <c r="C10" s="923">
        <v>3336439</v>
      </c>
    </row>
    <row r="11" spans="1:8">
      <c r="A11" s="962" t="s">
        <v>906</v>
      </c>
      <c r="B11" s="923">
        <v>500356</v>
      </c>
      <c r="C11" s="923">
        <v>0</v>
      </c>
    </row>
    <row r="12" spans="1:8">
      <c r="A12" s="971" t="s">
        <v>990</v>
      </c>
      <c r="B12" s="963">
        <f>SUM(B9:B11)</f>
        <v>87563397</v>
      </c>
      <c r="C12" s="963">
        <f>SUM(C9:C11)</f>
        <v>81462559</v>
      </c>
    </row>
    <row r="13" spans="1:8">
      <c r="A13" s="969" t="s">
        <v>1048</v>
      </c>
      <c r="B13" s="964"/>
      <c r="C13" s="966"/>
    </row>
    <row r="14" spans="1:8">
      <c r="A14" s="962" t="s">
        <v>1174</v>
      </c>
      <c r="B14" s="923">
        <v>9358756</v>
      </c>
      <c r="C14" s="923">
        <v>0</v>
      </c>
    </row>
    <row r="15" spans="1:8">
      <c r="A15" s="971" t="s">
        <v>1049</v>
      </c>
      <c r="B15" s="963">
        <f>SUM(B14)</f>
        <v>9358756</v>
      </c>
      <c r="C15" s="963">
        <f>SUM(C14)</f>
        <v>0</v>
      </c>
    </row>
    <row r="16" spans="1:8">
      <c r="A16" s="969" t="s">
        <v>1254</v>
      </c>
      <c r="B16" s="922"/>
      <c r="C16" s="922"/>
    </row>
    <row r="17" spans="1:3">
      <c r="A17" s="962" t="s">
        <v>908</v>
      </c>
      <c r="B17" s="976">
        <v>1859169</v>
      </c>
      <c r="C17" s="976">
        <v>2336693</v>
      </c>
    </row>
    <row r="18" spans="1:3">
      <c r="A18" s="962" t="s">
        <v>1140</v>
      </c>
      <c r="B18" s="923">
        <v>1385057</v>
      </c>
      <c r="C18" s="923">
        <v>1081881</v>
      </c>
    </row>
    <row r="19" spans="1:3">
      <c r="A19" s="978" t="s">
        <v>912</v>
      </c>
      <c r="B19" s="924">
        <v>24692</v>
      </c>
      <c r="C19" s="924">
        <v>25025</v>
      </c>
    </row>
    <row r="20" spans="1:3">
      <c r="A20" s="962" t="s">
        <v>914</v>
      </c>
      <c r="B20" s="923">
        <v>5267685</v>
      </c>
      <c r="C20" s="923">
        <v>4812399</v>
      </c>
    </row>
    <row r="21" spans="1:3">
      <c r="A21" s="962" t="s">
        <v>920</v>
      </c>
      <c r="B21" s="923">
        <v>567273</v>
      </c>
      <c r="C21" s="923">
        <v>0</v>
      </c>
    </row>
    <row r="22" spans="1:3" ht="25.5">
      <c r="A22" s="970" t="s">
        <v>991</v>
      </c>
      <c r="B22" s="923">
        <v>0</v>
      </c>
      <c r="C22" s="924">
        <v>600000</v>
      </c>
    </row>
    <row r="23" spans="1:3">
      <c r="A23" s="962" t="s">
        <v>917</v>
      </c>
      <c r="B23" s="923">
        <v>0</v>
      </c>
      <c r="C23" s="923">
        <v>686408</v>
      </c>
    </row>
    <row r="24" spans="1:3">
      <c r="A24" s="962" t="s">
        <v>1026</v>
      </c>
      <c r="B24" s="923">
        <v>3403634</v>
      </c>
      <c r="C24" s="994">
        <v>4793180</v>
      </c>
    </row>
    <row r="25" spans="1:3">
      <c r="A25" s="962" t="s">
        <v>909</v>
      </c>
      <c r="B25" s="923">
        <v>461364</v>
      </c>
      <c r="C25" s="923">
        <v>0</v>
      </c>
    </row>
    <row r="26" spans="1:3">
      <c r="A26" s="962" t="s">
        <v>910</v>
      </c>
      <c r="B26" s="976">
        <v>918000</v>
      </c>
      <c r="C26" s="976">
        <v>0</v>
      </c>
    </row>
    <row r="27" spans="1:3">
      <c r="A27" s="978" t="s">
        <v>915</v>
      </c>
      <c r="B27" s="924">
        <v>11031208</v>
      </c>
      <c r="C27" s="924">
        <v>7188055</v>
      </c>
    </row>
    <row r="28" spans="1:3">
      <c r="A28" s="972" t="s">
        <v>907</v>
      </c>
      <c r="B28" s="979">
        <v>1977273</v>
      </c>
      <c r="C28" s="979">
        <v>1977273</v>
      </c>
    </row>
    <row r="29" spans="1:3">
      <c r="A29" s="972" t="s">
        <v>916</v>
      </c>
      <c r="B29" s="924">
        <v>300825</v>
      </c>
      <c r="C29" s="924">
        <v>3617912</v>
      </c>
    </row>
    <row r="30" spans="1:3">
      <c r="A30" s="972" t="s">
        <v>918</v>
      </c>
      <c r="B30" s="924">
        <v>0</v>
      </c>
      <c r="C30" s="924">
        <v>44000</v>
      </c>
    </row>
    <row r="31" spans="1:3">
      <c r="A31" s="977" t="s">
        <v>1146</v>
      </c>
      <c r="B31" s="923">
        <v>6150000</v>
      </c>
      <c r="C31" s="923">
        <v>0</v>
      </c>
    </row>
    <row r="32" spans="1:3">
      <c r="A32" s="977" t="s">
        <v>911</v>
      </c>
      <c r="B32" s="923">
        <v>250000</v>
      </c>
      <c r="C32" s="923">
        <v>538182</v>
      </c>
    </row>
    <row r="33" spans="1:8">
      <c r="A33" s="977" t="s">
        <v>1175</v>
      </c>
      <c r="B33" s="976">
        <v>977180</v>
      </c>
      <c r="C33" s="976">
        <v>2256989</v>
      </c>
    </row>
    <row r="34" spans="1:8">
      <c r="A34" s="993" t="s">
        <v>610</v>
      </c>
      <c r="B34" s="924">
        <v>0</v>
      </c>
      <c r="C34" s="924">
        <v>1624545</v>
      </c>
    </row>
    <row r="35" spans="1:8" ht="13.5" thickBot="1">
      <c r="A35" s="973" t="s">
        <v>1176</v>
      </c>
      <c r="B35" s="925">
        <f>SUM(B17:B34)</f>
        <v>34573360</v>
      </c>
      <c r="C35" s="925">
        <f>SUM(C17:C34)</f>
        <v>31582542</v>
      </c>
      <c r="F35" s="439"/>
      <c r="G35" s="439"/>
      <c r="H35" s="439"/>
    </row>
    <row r="36" spans="1:8" ht="27.75" customHeight="1"/>
    <row r="40" spans="1:8">
      <c r="A40" s="1105" t="s">
        <v>934</v>
      </c>
      <c r="B40" s="1105"/>
      <c r="C40" s="1105"/>
    </row>
    <row r="41" spans="1:8">
      <c r="A41" s="1105" t="s">
        <v>237</v>
      </c>
      <c r="B41" s="1105"/>
      <c r="C41" s="1105"/>
    </row>
    <row r="42" spans="1:8">
      <c r="A42" s="1105" t="s">
        <v>1131</v>
      </c>
      <c r="B42" s="1105"/>
      <c r="C42" s="1105"/>
    </row>
  </sheetData>
  <sortState ref="A17:C48">
    <sortCondition ref="A17:A48"/>
  </sortState>
  <mergeCells count="3">
    <mergeCell ref="A40:C40"/>
    <mergeCell ref="A41:C41"/>
    <mergeCell ref="A42:C42"/>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60"/>
  <sheetViews>
    <sheetView workbookViewId="0">
      <selection activeCell="A7" sqref="A7:C18"/>
    </sheetView>
  </sheetViews>
  <sheetFormatPr baseColWidth="10" defaultRowHeight="12.75"/>
  <cols>
    <col min="1" max="1" width="33.140625" style="439" customWidth="1"/>
    <col min="2" max="2" width="17.85546875" style="439" customWidth="1"/>
    <col min="3" max="3" width="19.42578125" style="439" customWidth="1"/>
  </cols>
  <sheetData>
    <row r="6" spans="1:3" s="881" customFormat="1">
      <c r="A6" s="595" t="s">
        <v>921</v>
      </c>
      <c r="B6" s="595"/>
      <c r="C6" s="595"/>
    </row>
    <row r="7" spans="1:3" s="881" customFormat="1" ht="13.5" thickBot="1">
      <c r="A7" s="634"/>
      <c r="B7" s="686">
        <v>44286</v>
      </c>
      <c r="C7" s="686">
        <v>43921</v>
      </c>
    </row>
    <row r="8" spans="1:3">
      <c r="A8" s="441" t="s">
        <v>554</v>
      </c>
      <c r="B8" s="1067" t="s">
        <v>867</v>
      </c>
      <c r="C8" s="443" t="s">
        <v>868</v>
      </c>
    </row>
    <row r="9" spans="1:3">
      <c r="A9" s="447" t="s">
        <v>922</v>
      </c>
      <c r="B9" s="449">
        <v>0</v>
      </c>
      <c r="C9" s="448">
        <v>8601</v>
      </c>
    </row>
    <row r="10" spans="1:3">
      <c r="A10" s="447" t="s">
        <v>923</v>
      </c>
      <c r="B10" s="449">
        <v>0</v>
      </c>
      <c r="C10" s="448">
        <v>0</v>
      </c>
    </row>
    <row r="11" spans="1:3">
      <c r="A11" s="447" t="s">
        <v>555</v>
      </c>
      <c r="B11" s="449">
        <v>0</v>
      </c>
      <c r="C11" s="448">
        <v>0</v>
      </c>
    </row>
    <row r="12" spans="1:3">
      <c r="A12" s="447" t="s">
        <v>919</v>
      </c>
      <c r="B12" s="449">
        <v>0</v>
      </c>
      <c r="C12" s="448">
        <v>4422</v>
      </c>
    </row>
    <row r="13" spans="1:3" ht="13.5" thickBot="1">
      <c r="A13" s="454" t="s">
        <v>803</v>
      </c>
      <c r="B13" s="455">
        <f>SUM(B9:B12)</f>
        <v>0</v>
      </c>
      <c r="C13" s="456">
        <f>SUM(C9:C12)</f>
        <v>13023</v>
      </c>
    </row>
    <row r="14" spans="1:3">
      <c r="A14" s="441" t="s">
        <v>924</v>
      </c>
      <c r="B14" s="1067" t="s">
        <v>867</v>
      </c>
      <c r="C14" s="443" t="s">
        <v>868</v>
      </c>
    </row>
    <row r="15" spans="1:3">
      <c r="A15" s="447" t="s">
        <v>604</v>
      </c>
      <c r="B15" s="448">
        <v>4023894</v>
      </c>
      <c r="C15" s="448">
        <v>55418319</v>
      </c>
    </row>
    <row r="16" spans="1:3">
      <c r="A16" s="848" t="s">
        <v>1054</v>
      </c>
      <c r="B16" s="849">
        <v>480002</v>
      </c>
      <c r="C16" s="850">
        <v>1</v>
      </c>
    </row>
    <row r="17" spans="1:3">
      <c r="A17" s="447" t="s">
        <v>919</v>
      </c>
      <c r="B17" s="849">
        <v>0</v>
      </c>
      <c r="C17" s="850">
        <v>11225</v>
      </c>
    </row>
    <row r="18" spans="1:3" ht="13.5" thickBot="1">
      <c r="A18" s="454" t="s">
        <v>803</v>
      </c>
      <c r="B18" s="455">
        <f>SUM(B15:B17)</f>
        <v>4503896</v>
      </c>
      <c r="C18" s="456">
        <f>SUM(C15)</f>
        <v>55418319</v>
      </c>
    </row>
    <row r="26" spans="1:3">
      <c r="A26" s="1105" t="s">
        <v>934</v>
      </c>
      <c r="B26" s="1105"/>
      <c r="C26" s="1105"/>
    </row>
    <row r="27" spans="1:3">
      <c r="A27" s="1105" t="s">
        <v>237</v>
      </c>
      <c r="B27" s="1105"/>
      <c r="C27" s="1105"/>
    </row>
    <row r="28" spans="1:3">
      <c r="A28" s="1105" t="s">
        <v>1131</v>
      </c>
      <c r="B28" s="1105"/>
      <c r="C28" s="1105"/>
    </row>
    <row r="55" spans="1:1">
      <c r="A55" s="440"/>
    </row>
    <row r="56" spans="1:1">
      <c r="A56" s="467"/>
    </row>
    <row r="59" spans="1:1">
      <c r="A59" s="440"/>
    </row>
    <row r="60" spans="1:1">
      <c r="A60" s="467"/>
    </row>
  </sheetData>
  <mergeCells count="3">
    <mergeCell ref="A26:C26"/>
    <mergeCell ref="A27:C27"/>
    <mergeCell ref="A28:C28"/>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4"/>
  <sheetViews>
    <sheetView workbookViewId="0">
      <selection activeCell="A6" sqref="A6:C14"/>
    </sheetView>
  </sheetViews>
  <sheetFormatPr baseColWidth="10" defaultRowHeight="12.75"/>
  <cols>
    <col min="1" max="1" width="31.140625" bestFit="1" customWidth="1"/>
    <col min="2" max="2" width="17.140625" customWidth="1"/>
    <col min="3" max="3" width="18.85546875" bestFit="1" customWidth="1"/>
  </cols>
  <sheetData>
    <row r="5" spans="1:3" s="881" customFormat="1">
      <c r="A5" s="595" t="s">
        <v>925</v>
      </c>
      <c r="B5" s="595"/>
      <c r="C5" s="595"/>
    </row>
    <row r="6" spans="1:3" s="881" customFormat="1" ht="13.5" thickBot="1">
      <c r="A6" s="634"/>
      <c r="B6" s="686">
        <v>44286</v>
      </c>
      <c r="C6" s="686">
        <v>43921</v>
      </c>
    </row>
    <row r="7" spans="1:3">
      <c r="A7" s="457" t="s">
        <v>926</v>
      </c>
      <c r="B7" s="458" t="s">
        <v>867</v>
      </c>
      <c r="C7" s="459" t="s">
        <v>868</v>
      </c>
    </row>
    <row r="8" spans="1:3">
      <c r="A8" s="447" t="s">
        <v>1171</v>
      </c>
      <c r="B8" s="449">
        <v>968738</v>
      </c>
      <c r="C8" s="448">
        <v>1068147</v>
      </c>
    </row>
    <row r="9" spans="1:3" ht="25.5">
      <c r="A9" s="1013" t="s">
        <v>1172</v>
      </c>
      <c r="B9" s="460">
        <v>18244698</v>
      </c>
      <c r="C9" s="448">
        <v>3013348</v>
      </c>
    </row>
    <row r="10" spans="1:3">
      <c r="A10" s="461" t="s">
        <v>927</v>
      </c>
      <c r="B10" s="462">
        <f>SUM(B8:B9)</f>
        <v>19213436</v>
      </c>
      <c r="C10" s="463">
        <f>SUM(C8:C9)</f>
        <v>4081495</v>
      </c>
    </row>
    <row r="11" spans="1:3">
      <c r="A11" s="464" t="s">
        <v>603</v>
      </c>
      <c r="B11" s="465"/>
      <c r="C11" s="466"/>
    </row>
    <row r="12" spans="1:3">
      <c r="A12" s="447"/>
      <c r="B12" s="450">
        <v>0</v>
      </c>
      <c r="C12" s="451">
        <v>0</v>
      </c>
    </row>
    <row r="13" spans="1:3">
      <c r="A13" s="447"/>
      <c r="B13" s="449">
        <v>0</v>
      </c>
      <c r="C13" s="448">
        <v>0</v>
      </c>
    </row>
    <row r="14" spans="1:3" ht="13.5" thickBot="1">
      <c r="A14" s="454" t="s">
        <v>927</v>
      </c>
      <c r="B14" s="456">
        <f>SUM(B12:B13)</f>
        <v>0</v>
      </c>
      <c r="C14" s="456">
        <f>SUM(C12:C13)</f>
        <v>0</v>
      </c>
    </row>
    <row r="22" spans="1:3">
      <c r="A22" s="1105" t="s">
        <v>934</v>
      </c>
      <c r="B22" s="1105"/>
      <c r="C22" s="1105"/>
    </row>
    <row r="23" spans="1:3">
      <c r="A23" s="1105" t="s">
        <v>237</v>
      </c>
      <c r="B23" s="1105"/>
      <c r="C23" s="1105"/>
    </row>
    <row r="24" spans="1:3">
      <c r="A24" s="1105" t="s">
        <v>1131</v>
      </c>
      <c r="B24" s="1105"/>
      <c r="C24" s="1105"/>
    </row>
  </sheetData>
  <mergeCells count="3">
    <mergeCell ref="A22:C22"/>
    <mergeCell ref="A23:C23"/>
    <mergeCell ref="A24:C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4"/>
  <sheetViews>
    <sheetView workbookViewId="0">
      <selection activeCell="A7" sqref="A7:C13"/>
    </sheetView>
  </sheetViews>
  <sheetFormatPr baseColWidth="10" defaultRowHeight="12.75"/>
  <cols>
    <col min="1" max="1" width="25.140625" bestFit="1" customWidth="1"/>
    <col min="2" max="2" width="16.42578125" customWidth="1"/>
    <col min="3" max="3" width="16.7109375" bestFit="1" customWidth="1"/>
  </cols>
  <sheetData>
    <row r="5" spans="1:3">
      <c r="A5" s="439" t="s">
        <v>929</v>
      </c>
      <c r="B5" s="439"/>
      <c r="C5" s="439"/>
    </row>
    <row r="6" spans="1:3">
      <c r="A6" s="439" t="s">
        <v>930</v>
      </c>
      <c r="B6" s="439"/>
      <c r="C6" s="439"/>
    </row>
    <row r="7" spans="1:3" ht="13.5" thickBot="1">
      <c r="A7" s="634"/>
      <c r="B7" s="686">
        <v>44286</v>
      </c>
      <c r="C7" s="686">
        <v>43921</v>
      </c>
    </row>
    <row r="8" spans="1:3">
      <c r="A8" s="441" t="s">
        <v>557</v>
      </c>
      <c r="B8" s="442" t="s">
        <v>867</v>
      </c>
      <c r="C8" s="443" t="s">
        <v>868</v>
      </c>
    </row>
    <row r="9" spans="1:3">
      <c r="A9" s="447" t="s">
        <v>557</v>
      </c>
      <c r="B9" s="1020">
        <v>0</v>
      </c>
      <c r="C9" s="448">
        <v>0</v>
      </c>
    </row>
    <row r="10" spans="1:3" ht="13.5" thickBot="1">
      <c r="A10" s="454" t="s">
        <v>803</v>
      </c>
      <c r="B10" s="981">
        <f>SUM(B9)</f>
        <v>0</v>
      </c>
      <c r="C10" s="456">
        <f>SUM(C9:C9)</f>
        <v>0</v>
      </c>
    </row>
    <row r="11" spans="1:3">
      <c r="A11" s="441" t="s">
        <v>928</v>
      </c>
      <c r="B11" s="980" t="s">
        <v>867</v>
      </c>
      <c r="C11" s="443" t="s">
        <v>868</v>
      </c>
    </row>
    <row r="12" spans="1:3">
      <c r="A12" s="447" t="s">
        <v>1141</v>
      </c>
      <c r="B12" s="1020">
        <v>0</v>
      </c>
      <c r="C12" s="448">
        <v>0</v>
      </c>
    </row>
    <row r="13" spans="1:3" ht="13.5" thickBot="1">
      <c r="A13" s="454" t="s">
        <v>803</v>
      </c>
      <c r="B13" s="981">
        <f>SUM(B12)</f>
        <v>0</v>
      </c>
      <c r="C13" s="456">
        <f>SUM(C12)</f>
        <v>0</v>
      </c>
    </row>
    <row r="22" spans="1:3">
      <c r="A22" s="1105" t="s">
        <v>934</v>
      </c>
      <c r="B22" s="1105"/>
      <c r="C22" s="1105"/>
    </row>
    <row r="23" spans="1:3">
      <c r="A23" s="1105" t="s">
        <v>237</v>
      </c>
      <c r="B23" s="1105"/>
      <c r="C23" s="1105"/>
    </row>
    <row r="24" spans="1:3">
      <c r="A24" s="1105" t="s">
        <v>1131</v>
      </c>
      <c r="B24" s="1105"/>
      <c r="C24" s="1105"/>
    </row>
  </sheetData>
  <mergeCells count="3">
    <mergeCell ref="A22:C22"/>
    <mergeCell ref="A23:C23"/>
    <mergeCell ref="A24:C24"/>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workbookViewId="0">
      <selection activeCell="A19" sqref="A19"/>
    </sheetView>
  </sheetViews>
  <sheetFormatPr baseColWidth="10" defaultRowHeight="12.75"/>
  <cols>
    <col min="2" max="2" width="11" bestFit="1" customWidth="1"/>
    <col min="3" max="3" width="27.5703125" customWidth="1"/>
    <col min="4" max="4" width="17.28515625" customWidth="1"/>
  </cols>
  <sheetData>
    <row r="1" spans="1:4">
      <c r="A1" t="s">
        <v>1237</v>
      </c>
    </row>
    <row r="3" spans="1:4">
      <c r="A3" t="s">
        <v>1238</v>
      </c>
    </row>
    <row r="4" spans="1:4">
      <c r="A4" t="s">
        <v>1239</v>
      </c>
    </row>
    <row r="5" spans="1:4">
      <c r="A5" t="s">
        <v>1240</v>
      </c>
    </row>
    <row r="6" spans="1:4">
      <c r="A6" t="s">
        <v>1241</v>
      </c>
    </row>
    <row r="7" spans="1:4">
      <c r="A7" t="s">
        <v>1242</v>
      </c>
    </row>
    <row r="8" spans="1:4">
      <c r="A8" t="s">
        <v>1243</v>
      </c>
    </row>
    <row r="11" spans="1:4">
      <c r="A11" s="1003" t="s">
        <v>1147</v>
      </c>
      <c r="B11" s="1003" t="s">
        <v>931</v>
      </c>
      <c r="C11" s="1003" t="s">
        <v>1148</v>
      </c>
      <c r="D11" s="1003" t="s">
        <v>1149</v>
      </c>
    </row>
    <row r="12" spans="1:4">
      <c r="A12" s="1001">
        <v>44015</v>
      </c>
      <c r="B12" s="1002" t="s">
        <v>1150</v>
      </c>
      <c r="C12" s="1000" t="s">
        <v>1152</v>
      </c>
      <c r="D12" s="1000" t="s">
        <v>1154</v>
      </c>
    </row>
    <row r="13" spans="1:4">
      <c r="A13" s="1001">
        <v>44015</v>
      </c>
      <c r="B13" s="1002" t="s">
        <v>1151</v>
      </c>
      <c r="C13" s="1000" t="s">
        <v>1153</v>
      </c>
      <c r="D13" s="1000" t="s">
        <v>1155</v>
      </c>
    </row>
    <row r="17" spans="1:1">
      <c r="A17" t="s">
        <v>1244</v>
      </c>
    </row>
    <row r="18" spans="1:1">
      <c r="A18" t="s">
        <v>1279</v>
      </c>
    </row>
    <row r="20" spans="1:1">
      <c r="A20" t="s">
        <v>1245</v>
      </c>
    </row>
    <row r="21" spans="1:1">
      <c r="A21" t="s">
        <v>1246</v>
      </c>
    </row>
    <row r="23" spans="1:1">
      <c r="A23" t="s">
        <v>1250</v>
      </c>
    </row>
    <row r="24" spans="1:1">
      <c r="A24" t="s">
        <v>1247</v>
      </c>
    </row>
    <row r="26" spans="1:1">
      <c r="A26" t="s">
        <v>1251</v>
      </c>
    </row>
    <row r="27" spans="1:1">
      <c r="A27" t="s">
        <v>1248</v>
      </c>
    </row>
    <row r="29" spans="1:1">
      <c r="A29" t="s">
        <v>1252</v>
      </c>
    </row>
    <row r="30" spans="1:1">
      <c r="A30" t="s">
        <v>1249</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86"/>
  <sheetViews>
    <sheetView zoomScale="87" zoomScaleNormal="87" workbookViewId="0">
      <selection activeCell="A64" sqref="A64"/>
    </sheetView>
  </sheetViews>
  <sheetFormatPr baseColWidth="10" defaultRowHeight="12.75"/>
  <cols>
    <col min="1" max="1" width="30.5703125" style="439" customWidth="1"/>
    <col min="2" max="2" width="33.140625" style="439" customWidth="1"/>
    <col min="3" max="3" width="14.28515625" style="439" bestFit="1" customWidth="1"/>
    <col min="4" max="4" width="14.7109375" style="439" customWidth="1"/>
    <col min="5" max="5" width="4.5703125" style="439" customWidth="1"/>
    <col min="6" max="6" width="12.140625" style="439" customWidth="1"/>
    <col min="7" max="7" width="14.28515625" style="439" customWidth="1"/>
    <col min="8" max="8" width="14.28515625" style="439" bestFit="1" customWidth="1"/>
    <col min="9" max="9" width="14.5703125" style="439" customWidth="1"/>
    <col min="10" max="16384" width="11.42578125" style="439"/>
  </cols>
  <sheetData>
    <row r="6" spans="1:10" ht="14.25">
      <c r="A6" s="899" t="s">
        <v>1115</v>
      </c>
      <c r="B6" s="899"/>
      <c r="C6" s="899"/>
      <c r="D6" s="899"/>
      <c r="E6" s="899"/>
      <c r="F6" s="899"/>
      <c r="G6" s="899"/>
    </row>
    <row r="8" spans="1:10" ht="14.25">
      <c r="A8" s="899" t="s">
        <v>1116</v>
      </c>
      <c r="B8" s="899"/>
      <c r="C8" s="899"/>
      <c r="D8" s="899"/>
      <c r="E8" s="899"/>
    </row>
    <row r="10" spans="1:10" ht="14.25">
      <c r="A10" s="899" t="s">
        <v>1120</v>
      </c>
      <c r="B10" s="899"/>
      <c r="C10" s="899"/>
      <c r="D10" s="899"/>
      <c r="E10" s="899"/>
    </row>
    <row r="11" spans="1:10" ht="14.25">
      <c r="A11" s="883" t="s">
        <v>1117</v>
      </c>
    </row>
    <row r="13" spans="1:10" ht="20.100000000000001" customHeight="1">
      <c r="A13" s="450">
        <v>1</v>
      </c>
      <c r="B13" s="450" t="s">
        <v>1182</v>
      </c>
      <c r="C13" s="1064" t="s">
        <v>932</v>
      </c>
      <c r="D13" s="1242">
        <v>221</v>
      </c>
      <c r="E13" s="1249"/>
      <c r="F13" s="1065">
        <v>221</v>
      </c>
      <c r="G13" s="450" t="s">
        <v>933</v>
      </c>
      <c r="H13" s="798">
        <v>221</v>
      </c>
      <c r="I13" s="449">
        <v>2210000000</v>
      </c>
      <c r="J13" s="995">
        <v>0.85</v>
      </c>
    </row>
    <row r="14" spans="1:10" ht="20.100000000000001" customHeight="1">
      <c r="A14" s="450">
        <v>2</v>
      </c>
      <c r="B14" s="450" t="s">
        <v>1181</v>
      </c>
      <c r="C14" s="1064" t="s">
        <v>932</v>
      </c>
      <c r="D14" s="1242">
        <v>26</v>
      </c>
      <c r="E14" s="1249"/>
      <c r="F14" s="1065">
        <v>26</v>
      </c>
      <c r="G14" s="450" t="s">
        <v>933</v>
      </c>
      <c r="H14" s="798">
        <v>26</v>
      </c>
      <c r="I14" s="449">
        <v>260000000</v>
      </c>
      <c r="J14" s="995">
        <v>0.1</v>
      </c>
    </row>
    <row r="16" spans="1:10" ht="14.25">
      <c r="A16" s="884" t="s">
        <v>1118</v>
      </c>
      <c r="B16" s="884"/>
      <c r="C16" s="884"/>
      <c r="D16" s="884"/>
    </row>
    <row r="18" spans="1:7" ht="14.25">
      <c r="A18" s="896" t="s">
        <v>1119</v>
      </c>
    </row>
    <row r="20" spans="1:7" s="595" customFormat="1" ht="14.25">
      <c r="A20" s="1009" t="s">
        <v>1298</v>
      </c>
    </row>
    <row r="22" spans="1:7" ht="14.25">
      <c r="A22" s="884" t="s">
        <v>1121</v>
      </c>
      <c r="B22" s="884"/>
      <c r="C22" s="884"/>
      <c r="D22" s="884"/>
      <c r="E22" s="884"/>
      <c r="F22" s="884"/>
    </row>
    <row r="25" spans="1:7" ht="14.25">
      <c r="A25" s="1250" t="s">
        <v>1122</v>
      </c>
      <c r="B25" s="1250"/>
      <c r="C25" s="1250"/>
      <c r="D25" s="1250"/>
      <c r="E25" s="1250"/>
      <c r="F25" s="1250"/>
      <c r="G25" s="1250"/>
    </row>
    <row r="27" spans="1:7" ht="76.5" customHeight="1">
      <c r="A27" s="809" t="s">
        <v>935</v>
      </c>
      <c r="B27" s="810" t="s">
        <v>936</v>
      </c>
      <c r="C27" s="810" t="s">
        <v>937</v>
      </c>
      <c r="D27" s="1243" t="s">
        <v>938</v>
      </c>
      <c r="E27" s="1243"/>
    </row>
    <row r="28" spans="1:7">
      <c r="A28" s="450" t="s">
        <v>939</v>
      </c>
      <c r="B28" s="450"/>
      <c r="C28" s="450"/>
      <c r="D28" s="1244"/>
      <c r="E28" s="1244"/>
    </row>
    <row r="31" spans="1:7" ht="14.25">
      <c r="A31" s="895" t="s">
        <v>1123</v>
      </c>
    </row>
    <row r="33" spans="1:5" ht="25.5">
      <c r="A33" s="809" t="s">
        <v>935</v>
      </c>
      <c r="B33" s="810" t="s">
        <v>940</v>
      </c>
      <c r="C33" s="810" t="s">
        <v>941</v>
      </c>
      <c r="D33" s="1243" t="s">
        <v>942</v>
      </c>
      <c r="E33" s="1243"/>
    </row>
    <row r="34" spans="1:5" ht="20.100000000000001" customHeight="1">
      <c r="A34" s="450" t="s">
        <v>939</v>
      </c>
      <c r="B34" s="450"/>
      <c r="C34" s="450"/>
      <c r="D34" s="1244"/>
      <c r="E34" s="1244"/>
    </row>
    <row r="35" spans="1:5" ht="20.100000000000001" customHeight="1"/>
    <row r="36" spans="1:5" ht="20.100000000000001" customHeight="1"/>
    <row r="37" spans="1:5" ht="20.100000000000001" customHeight="1"/>
    <row r="38" spans="1:5" ht="20.100000000000001" customHeight="1">
      <c r="A38" s="895" t="s">
        <v>1124</v>
      </c>
    </row>
    <row r="40" spans="1:5" ht="20.100000000000001" customHeight="1">
      <c r="A40" s="450" t="s">
        <v>943</v>
      </c>
      <c r="B40" s="450" t="s">
        <v>944</v>
      </c>
    </row>
    <row r="41" spans="1:5" ht="20.100000000000001" customHeight="1">
      <c r="A41" s="450" t="s">
        <v>939</v>
      </c>
      <c r="B41" s="450"/>
    </row>
    <row r="43" spans="1:5" ht="14.25">
      <c r="A43" s="894" t="s">
        <v>1125</v>
      </c>
    </row>
    <row r="44" spans="1:5" ht="14.25">
      <c r="A44" s="894"/>
    </row>
    <row r="45" spans="1:5" ht="14.25">
      <c r="A45" s="894" t="s">
        <v>1280</v>
      </c>
    </row>
    <row r="46" spans="1:5" ht="14.25">
      <c r="A46" s="894"/>
    </row>
    <row r="47" spans="1:5" ht="14.25">
      <c r="A47" s="896" t="s">
        <v>1126</v>
      </c>
    </row>
    <row r="48" spans="1:5" ht="14.25">
      <c r="A48" s="894"/>
    </row>
    <row r="49" spans="1:8">
      <c r="A49" s="634"/>
      <c r="B49" s="634"/>
      <c r="C49" s="634"/>
      <c r="D49" s="634"/>
      <c r="E49" s="595"/>
    </row>
    <row r="50" spans="1:8">
      <c r="A50" s="634"/>
      <c r="B50" s="811">
        <v>44286</v>
      </c>
      <c r="C50" s="811">
        <v>44196</v>
      </c>
      <c r="D50" s="811"/>
    </row>
    <row r="51" spans="1:8" ht="13.5" thickBot="1">
      <c r="A51" s="634"/>
      <c r="B51" s="811" t="s">
        <v>949</v>
      </c>
      <c r="C51" s="811" t="s">
        <v>949</v>
      </c>
      <c r="D51" s="811"/>
    </row>
    <row r="52" spans="1:8">
      <c r="A52" s="812" t="s">
        <v>405</v>
      </c>
      <c r="B52" s="813"/>
      <c r="C52" s="814"/>
      <c r="D52" s="1061"/>
    </row>
    <row r="53" spans="1:8">
      <c r="A53" s="815" t="s">
        <v>945</v>
      </c>
      <c r="B53" s="816"/>
      <c r="C53" s="817"/>
      <c r="D53" s="1061"/>
    </row>
    <row r="54" spans="1:8">
      <c r="A54" s="818" t="s">
        <v>946</v>
      </c>
      <c r="B54" s="816"/>
      <c r="C54" s="817"/>
      <c r="D54" s="1061"/>
    </row>
    <row r="55" spans="1:8">
      <c r="A55" s="819" t="s">
        <v>897</v>
      </c>
      <c r="B55" s="816"/>
      <c r="C55" s="817"/>
      <c r="D55" s="1061"/>
    </row>
    <row r="56" spans="1:8" ht="25.5">
      <c r="A56" s="1039" t="s">
        <v>947</v>
      </c>
      <c r="B56" s="820">
        <f>2477459+27985080</f>
        <v>30462539</v>
      </c>
      <c r="C56" s="1012">
        <v>20636727</v>
      </c>
      <c r="D56" s="1062"/>
    </row>
    <row r="57" spans="1:8" s="689" customFormat="1">
      <c r="A57" s="818" t="s">
        <v>948</v>
      </c>
      <c r="B57" s="821">
        <f>+B56</f>
        <v>30462539</v>
      </c>
      <c r="C57" s="822">
        <f>+C56</f>
        <v>20636727</v>
      </c>
      <c r="D57" s="1063"/>
    </row>
    <row r="58" spans="1:8">
      <c r="A58" s="819" t="s">
        <v>673</v>
      </c>
      <c r="B58" s="816"/>
      <c r="C58" s="817"/>
      <c r="D58" s="1061"/>
    </row>
    <row r="59" spans="1:8" ht="13.5" thickBot="1">
      <c r="A59" s="823" t="s">
        <v>349</v>
      </c>
      <c r="B59" s="824"/>
      <c r="C59" s="825"/>
      <c r="D59" s="1061"/>
    </row>
    <row r="61" spans="1:8" ht="14.25">
      <c r="A61" s="896" t="s">
        <v>1126</v>
      </c>
    </row>
    <row r="64" spans="1:8" ht="13.5" thickBot="1">
      <c r="A64" s="634"/>
      <c r="B64" s="634"/>
      <c r="C64" s="634"/>
      <c r="D64" s="634"/>
      <c r="E64" s="634"/>
      <c r="F64" s="634"/>
      <c r="G64" s="686">
        <v>44286</v>
      </c>
      <c r="H64" s="686">
        <v>44196</v>
      </c>
    </row>
    <row r="65" spans="1:10" ht="25.5">
      <c r="A65" s="795" t="s">
        <v>864</v>
      </c>
      <c r="B65" s="442" t="s">
        <v>863</v>
      </c>
      <c r="C65" s="442" t="s">
        <v>865</v>
      </c>
      <c r="D65" s="1245" t="s">
        <v>866</v>
      </c>
      <c r="E65" s="1245"/>
      <c r="F65" s="442" t="s">
        <v>1089</v>
      </c>
      <c r="G65" s="442" t="s">
        <v>867</v>
      </c>
      <c r="H65" s="796" t="s">
        <v>868</v>
      </c>
    </row>
    <row r="66" spans="1:10" ht="38.25">
      <c r="A66" s="797" t="s">
        <v>1180</v>
      </c>
      <c r="B66" s="798" t="s">
        <v>869</v>
      </c>
      <c r="C66" s="799" t="s">
        <v>790</v>
      </c>
      <c r="D66" s="1246">
        <v>100</v>
      </c>
      <c r="E66" s="1246"/>
      <c r="F66" s="911"/>
      <c r="G66" s="800">
        <v>2477459</v>
      </c>
      <c r="H66" s="801">
        <v>1543157</v>
      </c>
    </row>
    <row r="67" spans="1:10" ht="38.25">
      <c r="A67" s="1022" t="s">
        <v>1181</v>
      </c>
      <c r="B67" s="798" t="s">
        <v>869</v>
      </c>
      <c r="C67" s="799" t="s">
        <v>790</v>
      </c>
      <c r="D67" s="1246">
        <v>100</v>
      </c>
      <c r="E67" s="1246"/>
      <c r="F67" s="911"/>
      <c r="G67" s="1023">
        <v>27985080</v>
      </c>
      <c r="H67" s="1024">
        <v>19093570</v>
      </c>
    </row>
    <row r="68" spans="1:10" ht="13.5" thickBot="1">
      <c r="A68" s="745" t="s">
        <v>803</v>
      </c>
      <c r="B68" s="770"/>
      <c r="C68" s="770"/>
      <c r="D68" s="1247"/>
      <c r="E68" s="1248"/>
      <c r="F68" s="770"/>
      <c r="G68" s="802">
        <f>SUM(G66:G67)</f>
        <v>30462539</v>
      </c>
      <c r="H68" s="803">
        <f>SUM(H66:H67)</f>
        <v>20636727</v>
      </c>
    </row>
    <row r="69" spans="1:10">
      <c r="J69" s="1010"/>
    </row>
    <row r="71" spans="1:10">
      <c r="J71" s="1010"/>
    </row>
    <row r="73" spans="1:10">
      <c r="A73" s="900" t="s">
        <v>1127</v>
      </c>
    </row>
    <row r="84" spans="1:7">
      <c r="A84" s="1105" t="s">
        <v>934</v>
      </c>
      <c r="B84" s="1105"/>
      <c r="C84" s="1105"/>
      <c r="D84" s="1105"/>
      <c r="E84" s="1105"/>
      <c r="F84" s="1105"/>
      <c r="G84" s="1105"/>
    </row>
    <row r="85" spans="1:7">
      <c r="A85" s="1105" t="s">
        <v>237</v>
      </c>
      <c r="B85" s="1105"/>
      <c r="C85" s="1105"/>
      <c r="D85" s="1105"/>
      <c r="E85" s="1105"/>
      <c r="F85" s="1105"/>
      <c r="G85" s="1105"/>
    </row>
    <row r="86" spans="1:7">
      <c r="A86" s="1105" t="s">
        <v>1131</v>
      </c>
      <c r="B86" s="1105"/>
      <c r="C86" s="1105"/>
      <c r="D86" s="1105"/>
      <c r="E86" s="1105"/>
      <c r="F86" s="1105"/>
      <c r="G86" s="1105"/>
    </row>
  </sheetData>
  <mergeCells count="14">
    <mergeCell ref="D13:E13"/>
    <mergeCell ref="D14:E14"/>
    <mergeCell ref="A25:G25"/>
    <mergeCell ref="A84:G84"/>
    <mergeCell ref="A85:G85"/>
    <mergeCell ref="A86:G86"/>
    <mergeCell ref="D27:E27"/>
    <mergeCell ref="D28:E28"/>
    <mergeCell ref="D33:E33"/>
    <mergeCell ref="D34:E34"/>
    <mergeCell ref="D65:E65"/>
    <mergeCell ref="D66:E66"/>
    <mergeCell ref="D67:E67"/>
    <mergeCell ref="D68:E68"/>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52" t="s">
        <v>239</v>
      </c>
      <c r="B1" s="1252"/>
      <c r="C1" s="1252"/>
      <c r="D1" s="1252"/>
      <c r="E1" s="1252"/>
      <c r="F1" s="1252"/>
      <c r="G1" s="1252"/>
      <c r="H1" s="1252"/>
      <c r="I1" s="1252"/>
      <c r="J1" s="1252"/>
      <c r="K1" s="1252"/>
      <c r="L1" s="1252"/>
      <c r="M1" s="1252"/>
      <c r="N1" s="1252"/>
    </row>
    <row r="2" spans="1:14">
      <c r="A2" s="1252" t="s">
        <v>283</v>
      </c>
      <c r="B2" s="1252"/>
      <c r="C2" s="1252"/>
      <c r="D2" s="1252"/>
      <c r="E2" s="1252"/>
      <c r="F2" s="1252"/>
      <c r="G2" s="1252"/>
      <c r="H2" s="1252"/>
      <c r="I2" s="1252"/>
      <c r="J2" s="1252"/>
      <c r="K2" s="1252"/>
      <c r="L2" s="1252"/>
      <c r="M2" s="1252"/>
      <c r="N2" s="65" t="s">
        <v>284</v>
      </c>
    </row>
    <row r="3" spans="1:14">
      <c r="A3" s="1252" t="s">
        <v>285</v>
      </c>
      <c r="B3" s="1252"/>
      <c r="C3" s="1252"/>
      <c r="D3" s="1252"/>
      <c r="E3" s="1252"/>
      <c r="F3" s="1252"/>
      <c r="G3" s="1252"/>
      <c r="H3" s="1252"/>
      <c r="I3" s="1252"/>
      <c r="J3" s="1252"/>
      <c r="K3" s="1252"/>
      <c r="L3" s="1252"/>
      <c r="M3" s="1252"/>
      <c r="N3" s="1252"/>
    </row>
    <row r="4" spans="1:14" ht="15">
      <c r="A4" s="66"/>
      <c r="B4" s="1251" t="s">
        <v>228</v>
      </c>
      <c r="C4" s="1251"/>
      <c r="D4" s="1251"/>
      <c r="E4" s="1251"/>
      <c r="F4" s="1251"/>
      <c r="G4" s="1251"/>
      <c r="H4" s="1251"/>
      <c r="I4" s="1251"/>
      <c r="J4" s="1251"/>
      <c r="K4" s="1251"/>
      <c r="L4" s="1251"/>
      <c r="M4" s="1251"/>
      <c r="N4" s="1251"/>
    </row>
    <row r="5" spans="1:14">
      <c r="A5" s="1252" t="s">
        <v>286</v>
      </c>
      <c r="B5" s="1252"/>
      <c r="C5" s="1252"/>
      <c r="D5" s="1252"/>
      <c r="E5" s="1252"/>
      <c r="F5" s="1252"/>
      <c r="G5" s="1252"/>
      <c r="H5" s="1252"/>
      <c r="I5" s="1252"/>
      <c r="J5" s="1252"/>
      <c r="K5" s="1252"/>
      <c r="L5" s="1252"/>
      <c r="M5" s="1252"/>
      <c r="N5" s="1252"/>
    </row>
    <row r="6" spans="1:14">
      <c r="A6" s="1252" t="s">
        <v>287</v>
      </c>
      <c r="B6" s="1252"/>
      <c r="C6" s="1252"/>
      <c r="D6" s="1252"/>
      <c r="E6" s="1252"/>
      <c r="F6" s="1252"/>
      <c r="G6" s="1252"/>
      <c r="H6" s="1252"/>
      <c r="I6" s="1252"/>
      <c r="J6" s="1252"/>
      <c r="K6" s="1252"/>
      <c r="L6" s="1252"/>
      <c r="M6" s="1252"/>
      <c r="N6" s="1252"/>
    </row>
    <row r="7" spans="1:14">
      <c r="A7" s="1252" t="s">
        <v>245</v>
      </c>
      <c r="B7" s="1252"/>
      <c r="C7" s="1252"/>
      <c r="D7" s="1252"/>
      <c r="E7" s="1252"/>
      <c r="F7" s="1252"/>
      <c r="G7" s="1252"/>
      <c r="H7" s="1252"/>
      <c r="I7" s="1252"/>
      <c r="J7" s="1252"/>
      <c r="K7" s="1252"/>
      <c r="L7" s="1252"/>
      <c r="M7" s="1252"/>
      <c r="N7" s="1252"/>
    </row>
    <row r="8" spans="1:14" ht="15">
      <c r="A8" s="68"/>
      <c r="B8" s="68"/>
      <c r="C8" s="68"/>
      <c r="D8" s="68"/>
      <c r="E8" s="68"/>
      <c r="F8" s="68"/>
      <c r="G8" s="68"/>
      <c r="H8" s="68"/>
      <c r="I8" s="68"/>
      <c r="J8" s="68"/>
      <c r="K8" s="68"/>
      <c r="L8" s="68"/>
      <c r="M8" s="68"/>
      <c r="N8" s="69"/>
    </row>
    <row r="9" spans="1:14" ht="15">
      <c r="A9" s="70"/>
      <c r="B9" s="1253" t="s">
        <v>288</v>
      </c>
      <c r="C9" s="1253"/>
      <c r="D9" s="1253"/>
      <c r="E9" s="1253"/>
      <c r="F9" s="1253"/>
      <c r="G9" s="1253"/>
      <c r="H9" s="1254" t="s">
        <v>289</v>
      </c>
      <c r="I9" s="1254"/>
      <c r="J9" s="1254"/>
      <c r="K9" s="1254"/>
      <c r="L9" s="1254"/>
      <c r="M9" s="1254"/>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51" t="s">
        <v>314</v>
      </c>
      <c r="B42" s="1251"/>
      <c r="C42" s="1251"/>
      <c r="D42" s="95"/>
      <c r="E42" s="1251" t="s">
        <v>233</v>
      </c>
      <c r="F42" s="1251"/>
      <c r="G42" s="1251"/>
      <c r="H42" s="1251"/>
      <c r="I42" s="95"/>
      <c r="J42" s="95"/>
      <c r="K42" s="1251" t="s">
        <v>234</v>
      </c>
      <c r="L42" s="1251"/>
      <c r="M42" s="95"/>
      <c r="N42" s="95"/>
    </row>
    <row r="43" spans="1:14" ht="15">
      <c r="A43" s="1251" t="s">
        <v>235</v>
      </c>
      <c r="B43" s="1251"/>
      <c r="C43" s="1251"/>
      <c r="D43" s="95"/>
      <c r="E43" s="1251" t="s">
        <v>236</v>
      </c>
      <c r="F43" s="1251"/>
      <c r="G43" s="1251"/>
      <c r="H43" s="1251"/>
      <c r="I43" s="95"/>
      <c r="J43" s="95"/>
      <c r="K43" s="1251" t="s">
        <v>237</v>
      </c>
      <c r="L43" s="1251"/>
      <c r="M43" s="95"/>
      <c r="N43" s="95"/>
    </row>
    <row r="44" spans="1:14" ht="15">
      <c r="A44" s="1251" t="s">
        <v>238</v>
      </c>
      <c r="B44" s="1251"/>
      <c r="C44" s="1251"/>
      <c r="D44" s="95"/>
      <c r="E44" s="1251"/>
      <c r="F44" s="1251"/>
      <c r="G44" s="1251"/>
      <c r="H44" s="1251"/>
      <c r="I44" s="95"/>
      <c r="J44" s="95"/>
      <c r="K44" s="95"/>
      <c r="L44" s="95"/>
      <c r="M44" s="95"/>
      <c r="N44" s="95"/>
    </row>
  </sheetData>
  <mergeCells count="17">
    <mergeCell ref="A7:N7"/>
    <mergeCell ref="B9:G9"/>
    <mergeCell ref="H9:M9"/>
    <mergeCell ref="A1:N1"/>
    <mergeCell ref="A2:M2"/>
    <mergeCell ref="A3:N3"/>
    <mergeCell ref="B4:N4"/>
    <mergeCell ref="A5:N5"/>
    <mergeCell ref="A6:N6"/>
    <mergeCell ref="A44:C44"/>
    <mergeCell ref="E44:H44"/>
    <mergeCell ref="A42:C42"/>
    <mergeCell ref="E42:H42"/>
    <mergeCell ref="K42:L42"/>
    <mergeCell ref="A43:C43"/>
    <mergeCell ref="E43:H43"/>
    <mergeCell ref="K43:L43"/>
  </mergeCells>
  <phoneticPr fontId="19"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628</v>
      </c>
      <c r="E3" s="378"/>
      <c r="F3" s="378"/>
      <c r="G3" s="378"/>
      <c r="H3" s="378"/>
      <c r="I3" s="378"/>
      <c r="J3" s="378"/>
    </row>
    <row r="4" spans="2:10" ht="15">
      <c r="C4" s="378"/>
      <c r="D4" s="381" t="s">
        <v>240</v>
      </c>
      <c r="E4" s="378"/>
      <c r="F4" s="378"/>
      <c r="G4" s="378"/>
      <c r="H4" s="378"/>
      <c r="I4" s="378"/>
      <c r="J4" s="104" t="s">
        <v>336</v>
      </c>
    </row>
    <row r="5" spans="2:10">
      <c r="C5" s="378"/>
      <c r="D5" s="381" t="s">
        <v>629</v>
      </c>
      <c r="E5" s="378"/>
      <c r="F5" s="378"/>
      <c r="G5" s="379" t="s">
        <v>336</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337</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338</v>
      </c>
      <c r="G12" s="1256" t="s">
        <v>377</v>
      </c>
      <c r="H12" s="109"/>
      <c r="I12" s="110"/>
      <c r="J12" s="111"/>
    </row>
    <row r="13" spans="2:10" ht="15">
      <c r="B13" s="112"/>
      <c r="C13" s="113" t="s">
        <v>338</v>
      </c>
      <c r="D13" s="113" t="s">
        <v>338</v>
      </c>
      <c r="E13" s="113" t="s">
        <v>339</v>
      </c>
      <c r="F13" s="113" t="s">
        <v>340</v>
      </c>
      <c r="G13" s="1257"/>
      <c r="H13" s="114"/>
      <c r="I13" s="1255" t="s">
        <v>341</v>
      </c>
      <c r="J13" s="1255"/>
    </row>
    <row r="14" spans="2:10" ht="15">
      <c r="B14" s="112"/>
      <c r="C14" s="113" t="s">
        <v>318</v>
      </c>
      <c r="D14" s="113" t="s">
        <v>317</v>
      </c>
      <c r="E14" s="113" t="s">
        <v>318</v>
      </c>
      <c r="F14" s="113" t="s">
        <v>342</v>
      </c>
      <c r="G14" s="1257"/>
      <c r="H14" s="114" t="s">
        <v>344</v>
      </c>
      <c r="I14" s="114" t="s">
        <v>343</v>
      </c>
      <c r="J14" s="114" t="s">
        <v>343</v>
      </c>
    </row>
    <row r="15" spans="2:10" ht="15">
      <c r="B15" s="112" t="s">
        <v>345</v>
      </c>
      <c r="C15" s="113" t="s">
        <v>346</v>
      </c>
      <c r="D15" s="113" t="s">
        <v>347</v>
      </c>
      <c r="E15" s="113" t="s">
        <v>348</v>
      </c>
      <c r="F15" s="113" t="s">
        <v>349</v>
      </c>
      <c r="G15" s="1257"/>
      <c r="H15" s="114" t="s">
        <v>339</v>
      </c>
      <c r="I15" s="114" t="s">
        <v>189</v>
      </c>
      <c r="J15" s="114" t="s">
        <v>350</v>
      </c>
    </row>
    <row r="16" spans="2:10" ht="15">
      <c r="B16" s="116"/>
      <c r="C16" s="117"/>
      <c r="D16" s="117"/>
      <c r="E16" s="117"/>
      <c r="F16" s="117"/>
      <c r="G16" s="1258"/>
      <c r="H16" s="115"/>
      <c r="I16" s="115"/>
      <c r="J16" s="115"/>
    </row>
    <row r="17" spans="2:12" ht="15">
      <c r="B17" s="70"/>
      <c r="C17" s="118"/>
      <c r="D17" s="118"/>
      <c r="E17" s="118"/>
      <c r="F17" s="118"/>
      <c r="G17" s="118"/>
      <c r="H17" s="119"/>
      <c r="I17" s="119"/>
      <c r="J17" s="119"/>
    </row>
    <row r="18" spans="2:12" ht="15">
      <c r="B18" s="72" t="s">
        <v>351</v>
      </c>
      <c r="C18" s="120"/>
      <c r="D18" s="120">
        <f>EGRESOS!I40</f>
        <v>0</v>
      </c>
      <c r="E18" s="120"/>
      <c r="F18" s="120"/>
      <c r="G18" s="120">
        <f t="shared" ref="G18:G41" si="0">SUM(C18:F18)</f>
        <v>0</v>
      </c>
      <c r="H18" s="121"/>
      <c r="I18" s="121"/>
      <c r="J18" s="121"/>
    </row>
    <row r="19" spans="2:12" ht="15">
      <c r="B19" s="72" t="s">
        <v>352</v>
      </c>
      <c r="C19" s="120"/>
      <c r="D19" s="120">
        <f>EGRESOS!$G$40+EGRESOS!$H$40+EGRESOS!$J$40</f>
        <v>0</v>
      </c>
      <c r="E19" s="120"/>
      <c r="F19" s="120"/>
      <c r="G19" s="120">
        <f t="shared" si="0"/>
        <v>0</v>
      </c>
      <c r="H19" s="121"/>
      <c r="I19" s="121"/>
      <c r="J19" s="121"/>
    </row>
    <row r="20" spans="2:12" ht="15">
      <c r="B20" s="72" t="s">
        <v>353</v>
      </c>
      <c r="C20" s="120">
        <f>EGRESOS!D11+EGRESOS!D12+EGRESOS!D14+EGRESOS!D16+EGRESOS!D21+EGRESOS!D13+EGRESOS!D15+EGRESOS!D17+EGRESOS!D20</f>
        <v>0</v>
      </c>
      <c r="D20" s="120"/>
      <c r="E20" s="120"/>
      <c r="F20" s="120"/>
      <c r="G20" s="120">
        <f t="shared" si="0"/>
        <v>0</v>
      </c>
      <c r="H20" s="121"/>
      <c r="I20" s="121"/>
      <c r="J20" s="121"/>
    </row>
    <row r="21" spans="2:12" ht="15">
      <c r="B21" s="72" t="s">
        <v>354</v>
      </c>
      <c r="C21" s="120"/>
      <c r="D21" s="120">
        <f>EGRESOS!D18</f>
        <v>0</v>
      </c>
      <c r="E21" s="120"/>
      <c r="F21" s="120"/>
      <c r="G21" s="120">
        <f t="shared" si="0"/>
        <v>0</v>
      </c>
      <c r="H21" s="121"/>
      <c r="I21" s="122">
        <v>312822311</v>
      </c>
      <c r="J21" s="121"/>
    </row>
    <row r="22" spans="2:12" ht="15">
      <c r="B22" s="72" t="s">
        <v>355</v>
      </c>
      <c r="C22" s="120">
        <f>EGRESOS!D23+EGRESOS!D24</f>
        <v>0</v>
      </c>
      <c r="D22" s="120"/>
      <c r="E22" s="120"/>
      <c r="F22" s="120"/>
      <c r="G22" s="120">
        <f t="shared" si="0"/>
        <v>0</v>
      </c>
      <c r="H22" s="121"/>
      <c r="I22" s="121"/>
      <c r="J22" s="121"/>
    </row>
    <row r="23" spans="2:12" ht="15">
      <c r="B23" s="72" t="s">
        <v>356</v>
      </c>
      <c r="C23" s="120">
        <f>EGRESOS!D34</f>
        <v>0</v>
      </c>
      <c r="D23" s="120"/>
      <c r="E23" s="120"/>
      <c r="F23" s="120"/>
      <c r="G23" s="120">
        <f t="shared" si="0"/>
        <v>0</v>
      </c>
      <c r="H23" s="121"/>
      <c r="I23" s="121"/>
      <c r="J23" s="121"/>
    </row>
    <row r="24" spans="2:12" ht="15">
      <c r="B24" s="72" t="s">
        <v>357</v>
      </c>
      <c r="C24" s="120">
        <f>EGRESOS!D35+EGRESOS!D37</f>
        <v>0</v>
      </c>
      <c r="D24" s="120"/>
      <c r="E24" s="120"/>
      <c r="F24" s="120"/>
      <c r="G24" s="120">
        <f t="shared" si="0"/>
        <v>0</v>
      </c>
      <c r="H24" s="121"/>
      <c r="I24" s="122">
        <v>95808453</v>
      </c>
      <c r="J24" s="121"/>
    </row>
    <row r="25" spans="2:12" ht="15">
      <c r="B25" s="72" t="s">
        <v>358</v>
      </c>
      <c r="C25" s="120">
        <f>EGRESOS!E45</f>
        <v>0</v>
      </c>
      <c r="D25" s="120"/>
      <c r="E25" s="120"/>
      <c r="F25" s="120"/>
      <c r="G25" s="120">
        <f t="shared" si="0"/>
        <v>0</v>
      </c>
      <c r="H25" s="121"/>
      <c r="I25" s="121"/>
      <c r="J25" s="121"/>
    </row>
    <row r="26" spans="2:12" ht="15">
      <c r="B26" s="72" t="s">
        <v>359</v>
      </c>
      <c r="C26" s="120">
        <f>EGRESOS!D36</f>
        <v>0</v>
      </c>
      <c r="D26" s="120"/>
      <c r="E26" s="120"/>
      <c r="F26" s="120"/>
      <c r="G26" s="120">
        <f t="shared" si="0"/>
        <v>0</v>
      </c>
      <c r="H26" s="121"/>
      <c r="I26" s="121"/>
      <c r="J26" s="121"/>
    </row>
    <row r="27" spans="2:12" ht="15">
      <c r="B27" s="72" t="s">
        <v>360</v>
      </c>
      <c r="C27" s="120"/>
      <c r="D27" s="120">
        <f>EGRESOS!D31+EGRESOS!D33</f>
        <v>0</v>
      </c>
      <c r="E27" s="120"/>
      <c r="F27" s="120"/>
      <c r="G27" s="120">
        <f t="shared" si="0"/>
        <v>0</v>
      </c>
      <c r="H27" s="121"/>
      <c r="I27" s="122"/>
      <c r="J27" s="121"/>
    </row>
    <row r="28" spans="2:12" ht="15">
      <c r="B28" s="72" t="s">
        <v>361</v>
      </c>
      <c r="C28" s="120">
        <f>EGRESOS!D32</f>
        <v>0</v>
      </c>
      <c r="D28" s="120"/>
      <c r="E28" s="120"/>
      <c r="F28" s="120"/>
      <c r="G28" s="120">
        <f t="shared" si="0"/>
        <v>0</v>
      </c>
      <c r="H28" s="121"/>
      <c r="I28" s="122">
        <v>580275851</v>
      </c>
      <c r="J28" s="121"/>
    </row>
    <row r="29" spans="2:12" ht="15">
      <c r="B29" s="72" t="s">
        <v>362</v>
      </c>
      <c r="C29" s="120">
        <f>EGRESOS!D39</f>
        <v>0</v>
      </c>
      <c r="D29" s="120"/>
      <c r="E29" s="120"/>
      <c r="F29" s="120"/>
      <c r="G29" s="120">
        <f t="shared" si="0"/>
        <v>0</v>
      </c>
      <c r="H29" s="121"/>
      <c r="I29" s="121"/>
      <c r="J29" s="121"/>
    </row>
    <row r="30" spans="2:12" ht="15">
      <c r="B30" s="72" t="s">
        <v>363</v>
      </c>
      <c r="C30" s="120"/>
      <c r="D30" s="120">
        <f>EGRESOS!D41</f>
        <v>0</v>
      </c>
      <c r="E30" s="120"/>
      <c r="F30" s="120"/>
      <c r="G30" s="120">
        <f t="shared" si="0"/>
        <v>0</v>
      </c>
      <c r="H30" s="121"/>
      <c r="I30" s="122">
        <v>68935757</v>
      </c>
      <c r="J30" s="121"/>
      <c r="L30" s="123"/>
    </row>
    <row r="31" spans="2:12" ht="15">
      <c r="B31" s="72" t="s">
        <v>364</v>
      </c>
      <c r="C31" s="120"/>
      <c r="D31" s="120"/>
      <c r="E31" s="120">
        <f>EGRESOS!D27</f>
        <v>0</v>
      </c>
      <c r="F31" s="120"/>
      <c r="G31" s="120">
        <f t="shared" si="0"/>
        <v>0</v>
      </c>
      <c r="H31" s="121"/>
      <c r="I31" s="122"/>
      <c r="J31" s="121"/>
    </row>
    <row r="32" spans="2:12" ht="15">
      <c r="B32" s="72" t="s">
        <v>365</v>
      </c>
      <c r="C32" s="120"/>
      <c r="D32" s="120"/>
      <c r="E32" s="120">
        <f>EGRESOS!D28</f>
        <v>0</v>
      </c>
      <c r="F32" s="120"/>
      <c r="G32" s="120">
        <f t="shared" si="0"/>
        <v>0</v>
      </c>
      <c r="H32" s="121"/>
      <c r="I32" s="122">
        <v>65583529</v>
      </c>
      <c r="J32" s="121"/>
    </row>
    <row r="33" spans="2:10" ht="15">
      <c r="B33" s="72" t="s">
        <v>366</v>
      </c>
      <c r="C33" s="120"/>
      <c r="D33" s="120">
        <f>EGRESOS!D38</f>
        <v>0</v>
      </c>
      <c r="E33" s="120"/>
      <c r="F33" s="120"/>
      <c r="G33" s="120">
        <f t="shared" si="0"/>
        <v>0</v>
      </c>
      <c r="H33" s="121"/>
      <c r="I33" s="122"/>
      <c r="J33" s="121"/>
    </row>
    <row r="34" spans="2:10" ht="15" hidden="1">
      <c r="B34" s="72" t="s">
        <v>367</v>
      </c>
      <c r="C34" s="120"/>
      <c r="D34" s="120"/>
      <c r="E34" s="120"/>
      <c r="F34" s="120"/>
      <c r="G34" s="120">
        <f t="shared" si="0"/>
        <v>0</v>
      </c>
      <c r="H34" s="121"/>
      <c r="I34" s="122">
        <v>75771046</v>
      </c>
      <c r="J34" s="121"/>
    </row>
    <row r="35" spans="2:10" ht="15" hidden="1">
      <c r="B35" s="72" t="s">
        <v>368</v>
      </c>
      <c r="C35" s="120"/>
      <c r="D35" s="120"/>
      <c r="E35" s="120"/>
      <c r="F35" s="120"/>
      <c r="G35" s="120">
        <f t="shared" si="0"/>
        <v>0</v>
      </c>
      <c r="H35" s="121"/>
      <c r="I35" s="121"/>
      <c r="J35" s="121"/>
    </row>
    <row r="36" spans="2:10" ht="15">
      <c r="B36" s="72" t="s">
        <v>369</v>
      </c>
      <c r="C36" s="120"/>
      <c r="D36" s="120"/>
      <c r="E36" s="120"/>
      <c r="F36" s="120">
        <f>EGRESOS!E42</f>
        <v>0</v>
      </c>
      <c r="G36" s="120">
        <f t="shared" si="0"/>
        <v>0</v>
      </c>
      <c r="H36" s="121"/>
      <c r="I36" s="121"/>
      <c r="J36" s="121"/>
    </row>
    <row r="37" spans="2:10" ht="15" hidden="1">
      <c r="B37" s="72" t="s">
        <v>370</v>
      </c>
      <c r="C37" s="120"/>
      <c r="D37" s="120"/>
      <c r="E37" s="120"/>
      <c r="F37" s="120"/>
      <c r="G37" s="120">
        <f t="shared" si="0"/>
        <v>0</v>
      </c>
      <c r="H37" s="121"/>
      <c r="I37" s="122">
        <v>67030408</v>
      </c>
      <c r="J37" s="121"/>
    </row>
    <row r="38" spans="2:10" ht="15">
      <c r="B38" s="72" t="s">
        <v>371</v>
      </c>
      <c r="C38" s="120"/>
      <c r="D38" s="120"/>
      <c r="E38" s="120"/>
      <c r="F38" s="120">
        <f>EGRESOS!G49+EGRESOS!G50</f>
        <v>0</v>
      </c>
      <c r="G38" s="120">
        <f t="shared" si="0"/>
        <v>0</v>
      </c>
      <c r="H38" s="121"/>
      <c r="I38" s="122"/>
      <c r="J38" s="121"/>
    </row>
    <row r="39" spans="2:10" ht="15">
      <c r="B39" s="72" t="s">
        <v>372</v>
      </c>
      <c r="C39" s="120"/>
      <c r="D39" s="120"/>
      <c r="E39" s="120"/>
      <c r="F39" s="120">
        <f>EGRESOS!G48</f>
        <v>0</v>
      </c>
      <c r="G39" s="120">
        <f t="shared" si="0"/>
        <v>0</v>
      </c>
      <c r="H39" s="121"/>
      <c r="I39" s="122">
        <v>233395272</v>
      </c>
      <c r="J39" s="121"/>
    </row>
    <row r="40" spans="2:10" ht="15">
      <c r="B40" s="72" t="s">
        <v>373</v>
      </c>
      <c r="C40" s="120">
        <f>EGRESOS!E47</f>
        <v>0</v>
      </c>
      <c r="D40" s="120"/>
      <c r="E40" s="120"/>
      <c r="F40" s="120"/>
      <c r="G40" s="120">
        <f t="shared" si="0"/>
        <v>0</v>
      </c>
      <c r="H40" s="121"/>
      <c r="I40" s="121"/>
      <c r="J40" s="121"/>
    </row>
    <row r="41" spans="2:10" ht="15">
      <c r="B41" s="72" t="s">
        <v>374</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375</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376</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59" t="s">
        <v>233</v>
      </c>
      <c r="D49" s="1259"/>
      <c r="E49" s="1259"/>
      <c r="F49" s="1259" t="s">
        <v>234</v>
      </c>
      <c r="G49" s="1259"/>
    </row>
    <row r="50" spans="2:7" ht="15">
      <c r="B50" s="68" t="s">
        <v>235</v>
      </c>
      <c r="C50" s="1259" t="s">
        <v>236</v>
      </c>
      <c r="D50" s="1259"/>
      <c r="E50" s="1259"/>
      <c r="F50" s="1259" t="s">
        <v>237</v>
      </c>
      <c r="G50" s="1259"/>
    </row>
    <row r="51" spans="2:7" ht="15">
      <c r="B51" s="68" t="s">
        <v>238</v>
      </c>
      <c r="C51" s="1259"/>
      <c r="D51" s="1259"/>
      <c r="E51" s="1259"/>
      <c r="F51" s="129"/>
      <c r="G51" s="129"/>
    </row>
    <row r="52" spans="2:7" ht="15">
      <c r="B52" s="95"/>
      <c r="C52" s="1259"/>
      <c r="D52" s="1259"/>
      <c r="E52" s="1259"/>
      <c r="F52" s="129"/>
      <c r="G52" s="129"/>
    </row>
  </sheetData>
  <mergeCells count="8">
    <mergeCell ref="I13:J13"/>
    <mergeCell ref="G12:G16"/>
    <mergeCell ref="C51:E51"/>
    <mergeCell ref="C52:E52"/>
    <mergeCell ref="C49:E49"/>
    <mergeCell ref="F49:G49"/>
    <mergeCell ref="C50:E50"/>
    <mergeCell ref="F50:G50"/>
  </mergeCells>
  <phoneticPr fontId="19"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336</v>
      </c>
    </row>
    <row r="2" spans="2:11" ht="20.100000000000001" customHeight="1">
      <c r="B2" s="1268" t="s">
        <v>664</v>
      </c>
      <c r="C2" s="1268"/>
      <c r="D2" s="1268"/>
      <c r="E2" s="1268"/>
      <c r="F2" s="1268"/>
      <c r="G2" s="1268"/>
      <c r="H2" s="1268"/>
      <c r="I2" s="1268"/>
      <c r="J2" s="1268"/>
      <c r="K2" s="1268"/>
    </row>
    <row r="3" spans="2:11" ht="20.100000000000001" customHeight="1">
      <c r="B3" s="1269" t="s">
        <v>631</v>
      </c>
      <c r="C3" s="1269"/>
      <c r="D3" s="1269"/>
      <c r="E3" s="1269"/>
      <c r="F3" s="1269"/>
      <c r="G3" s="1269"/>
      <c r="H3" s="1269"/>
      <c r="I3" s="1269"/>
      <c r="J3" s="1269"/>
      <c r="K3" s="1269"/>
    </row>
    <row r="4" spans="2:11" ht="20.100000000000001" customHeight="1">
      <c r="B4" s="1269" t="s">
        <v>245</v>
      </c>
      <c r="C4" s="1269"/>
      <c r="D4" s="1269"/>
      <c r="E4" s="1269"/>
      <c r="F4" s="1269"/>
      <c r="G4" s="1269"/>
      <c r="H4" s="1269"/>
      <c r="I4" s="1269"/>
      <c r="J4" s="1269"/>
      <c r="K4" s="1269"/>
    </row>
    <row r="5" spans="2:11" ht="15.75" customHeight="1">
      <c r="B5" s="403"/>
      <c r="C5" s="403"/>
      <c r="D5" s="403"/>
      <c r="E5" s="403"/>
      <c r="F5" s="403"/>
      <c r="G5" s="403"/>
      <c r="H5" s="403"/>
      <c r="I5" s="404"/>
      <c r="J5" s="403"/>
      <c r="K5" s="403"/>
    </row>
    <row r="6" spans="2:11" ht="27.75" customHeight="1">
      <c r="B6" s="1268" t="s">
        <v>337</v>
      </c>
      <c r="C6" s="1268"/>
      <c r="D6" s="1268"/>
      <c r="E6" s="1268"/>
      <c r="F6" s="1268"/>
      <c r="G6" s="1268"/>
      <c r="H6" s="1268"/>
      <c r="I6" s="1268"/>
      <c r="J6" s="1268"/>
      <c r="K6" s="1268"/>
    </row>
    <row r="7" spans="2:11" ht="15">
      <c r="B7" s="385"/>
      <c r="C7" s="389"/>
      <c r="D7" s="389"/>
      <c r="E7" s="389"/>
      <c r="F7" s="389"/>
      <c r="G7" s="389"/>
      <c r="H7" s="389"/>
      <c r="I7" s="389"/>
      <c r="J7" s="389"/>
      <c r="K7" s="389"/>
    </row>
    <row r="8" spans="2:11" ht="15" customHeight="1">
      <c r="B8" s="1270" t="s">
        <v>345</v>
      </c>
      <c r="C8" s="1273" t="s">
        <v>645</v>
      </c>
      <c r="D8" s="1274" t="s">
        <v>646</v>
      </c>
      <c r="E8" s="1274" t="s">
        <v>647</v>
      </c>
      <c r="F8" s="1274" t="s">
        <v>648</v>
      </c>
      <c r="G8" s="1260" t="s">
        <v>649</v>
      </c>
      <c r="H8" s="1263" t="s">
        <v>602</v>
      </c>
      <c r="I8" s="1277" t="s">
        <v>374</v>
      </c>
      <c r="J8" s="1266" t="s">
        <v>341</v>
      </c>
      <c r="K8" s="1267"/>
    </row>
    <row r="9" spans="2:11" ht="15" customHeight="1">
      <c r="B9" s="1271"/>
      <c r="C9" s="1264"/>
      <c r="D9" s="1275"/>
      <c r="E9" s="1275"/>
      <c r="F9" s="1275"/>
      <c r="G9" s="1261"/>
      <c r="H9" s="1264"/>
      <c r="I9" s="1275"/>
      <c r="J9" s="395" t="s">
        <v>538</v>
      </c>
      <c r="K9" s="397" t="s">
        <v>538</v>
      </c>
    </row>
    <row r="10" spans="2:11" ht="15" customHeight="1">
      <c r="B10" s="1271"/>
      <c r="C10" s="1264"/>
      <c r="D10" s="1275"/>
      <c r="E10" s="1275"/>
      <c r="F10" s="1275"/>
      <c r="G10" s="1261"/>
      <c r="H10" s="1264"/>
      <c r="I10" s="1275"/>
      <c r="J10" s="395" t="s">
        <v>189</v>
      </c>
      <c r="K10" s="397" t="s">
        <v>350</v>
      </c>
    </row>
    <row r="11" spans="2:11" ht="15" customHeight="1">
      <c r="B11" s="1272"/>
      <c r="C11" s="1265"/>
      <c r="D11" s="1276"/>
      <c r="E11" s="1276"/>
      <c r="F11" s="1276"/>
      <c r="G11" s="1262"/>
      <c r="H11" s="1265"/>
      <c r="I11" s="1276"/>
      <c r="J11" s="396">
        <v>41729</v>
      </c>
      <c r="K11" s="396">
        <v>41364</v>
      </c>
    </row>
    <row r="12" spans="2:11" ht="35.1" customHeight="1">
      <c r="B12" s="398" t="s">
        <v>650</v>
      </c>
      <c r="C12" s="399"/>
      <c r="D12" s="399"/>
      <c r="E12" s="399"/>
      <c r="F12" s="399" t="e">
        <f>+#REF!+56818182+18000000</f>
        <v>#REF!</v>
      </c>
      <c r="G12" s="399"/>
      <c r="H12" s="399"/>
      <c r="I12" s="405"/>
      <c r="J12" s="408" t="e">
        <f>SUM(C12:I12)</f>
        <v>#REF!</v>
      </c>
      <c r="K12" s="408" t="e">
        <f>+#REF!</f>
        <v>#REF!</v>
      </c>
    </row>
    <row r="13" spans="2:11" ht="35.1" customHeight="1">
      <c r="B13" s="400" t="s">
        <v>651</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652</v>
      </c>
      <c r="C14" s="401"/>
      <c r="D14" s="401"/>
      <c r="E14" s="401"/>
      <c r="F14" s="401" t="e">
        <f>+#REF!</f>
        <v>#REF!</v>
      </c>
      <c r="G14" s="401"/>
      <c r="H14" s="401"/>
      <c r="I14" s="406"/>
      <c r="J14" s="408" t="e">
        <f t="shared" si="0"/>
        <v>#REF!</v>
      </c>
      <c r="K14" s="408" t="e">
        <f>+#REF!</f>
        <v>#REF!</v>
      </c>
    </row>
    <row r="15" spans="2:11" ht="35.1" customHeight="1">
      <c r="B15" s="400" t="s">
        <v>653</v>
      </c>
      <c r="C15" s="401"/>
      <c r="D15" s="401"/>
      <c r="E15" s="401"/>
      <c r="F15" s="401" t="e">
        <f>+#REF!</f>
        <v>#REF!</v>
      </c>
      <c r="G15" s="401"/>
      <c r="H15" s="401"/>
      <c r="I15" s="406"/>
      <c r="J15" s="408" t="e">
        <f t="shared" si="0"/>
        <v>#REF!</v>
      </c>
      <c r="K15" s="408" t="e">
        <f>+#REF!</f>
        <v>#REF!</v>
      </c>
    </row>
    <row r="16" spans="2:11" ht="35.1" customHeight="1">
      <c r="B16" s="400" t="s">
        <v>654</v>
      </c>
      <c r="C16" s="401"/>
      <c r="D16" s="401"/>
      <c r="E16" s="401"/>
      <c r="F16" s="401"/>
      <c r="G16" s="401" t="e">
        <f>+#REF!</f>
        <v>#REF!</v>
      </c>
      <c r="H16" s="401"/>
      <c r="I16" s="406"/>
      <c r="J16" s="408" t="e">
        <f t="shared" si="0"/>
        <v>#REF!</v>
      </c>
      <c r="K16" s="408" t="e">
        <f>+#REF!</f>
        <v>#REF!</v>
      </c>
    </row>
    <row r="17" spans="2:11" ht="35.1" customHeight="1">
      <c r="B17" s="400" t="s">
        <v>655</v>
      </c>
      <c r="C17" s="401"/>
      <c r="D17" s="401"/>
      <c r="E17" s="401"/>
      <c r="F17" s="401"/>
      <c r="G17" s="401" t="e">
        <f>+#REF!+#REF!</f>
        <v>#REF!</v>
      </c>
      <c r="H17" s="401"/>
      <c r="I17" s="406"/>
      <c r="J17" s="408" t="e">
        <f t="shared" si="0"/>
        <v>#REF!</v>
      </c>
      <c r="K17" s="408" t="e">
        <f>+#REF!+#REF!</f>
        <v>#REF!</v>
      </c>
    </row>
    <row r="18" spans="2:11" ht="35.1" customHeight="1">
      <c r="B18" s="400" t="s">
        <v>656</v>
      </c>
      <c r="C18" s="401"/>
      <c r="D18" s="401"/>
      <c r="E18" s="401"/>
      <c r="F18" s="401" t="e">
        <f>+#REF!</f>
        <v>#REF!</v>
      </c>
      <c r="G18" s="401"/>
      <c r="H18" s="401"/>
      <c r="I18" s="406"/>
      <c r="J18" s="408" t="e">
        <f t="shared" si="0"/>
        <v>#REF!</v>
      </c>
      <c r="K18" s="408" t="e">
        <f>+#REF!</f>
        <v>#REF!</v>
      </c>
    </row>
    <row r="19" spans="2:11" ht="35.1" customHeight="1">
      <c r="B19" s="400" t="s">
        <v>657</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658</v>
      </c>
      <c r="C21" s="401"/>
      <c r="D21" s="401"/>
      <c r="E21" s="401"/>
      <c r="F21" s="401"/>
      <c r="G21" s="401"/>
      <c r="H21" s="401" t="e">
        <f>+#REF!+#REF!+#REF!+#REF!</f>
        <v>#REF!</v>
      </c>
      <c r="I21" s="406"/>
      <c r="J21" s="408" t="e">
        <f t="shared" si="0"/>
        <v>#REF!</v>
      </c>
      <c r="K21" s="408" t="e">
        <f>+#REF!+#REF!+#REF!+#REF!</f>
        <v>#REF!</v>
      </c>
    </row>
    <row r="22" spans="2:11" ht="35.1" customHeight="1">
      <c r="B22" s="402" t="s">
        <v>659</v>
      </c>
      <c r="C22" s="401"/>
      <c r="D22" s="401"/>
      <c r="E22" s="401"/>
      <c r="F22" s="401" t="e">
        <f>+#REF!</f>
        <v>#REF!</v>
      </c>
      <c r="G22" s="401"/>
      <c r="H22" s="401"/>
      <c r="I22" s="406"/>
      <c r="J22" s="408" t="e">
        <f t="shared" si="0"/>
        <v>#REF!</v>
      </c>
      <c r="K22" s="408" t="e">
        <f>+#REF!</f>
        <v>#REF!</v>
      </c>
    </row>
    <row r="23" spans="2:11" ht="35.1" customHeight="1">
      <c r="B23" s="402" t="s">
        <v>660</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615</v>
      </c>
      <c r="C25" s="401"/>
      <c r="D25" s="401"/>
      <c r="E25" s="401"/>
      <c r="F25" s="401"/>
      <c r="G25" s="401"/>
      <c r="H25" s="401"/>
      <c r="I25" s="406" t="e">
        <f>+#REF!</f>
        <v>#REF!</v>
      </c>
      <c r="J25" s="408" t="e">
        <f t="shared" si="0"/>
        <v>#REF!</v>
      </c>
      <c r="K25" s="408" t="e">
        <f>+#REF!</f>
        <v>#REF!</v>
      </c>
    </row>
    <row r="26" spans="2:11" ht="35.1" customHeight="1">
      <c r="B26" s="402" t="s">
        <v>661</v>
      </c>
      <c r="C26" s="401" t="e">
        <f>+#REF!</f>
        <v>#REF!</v>
      </c>
      <c r="D26" s="401"/>
      <c r="E26" s="401"/>
      <c r="F26" s="401"/>
      <c r="G26" s="401"/>
      <c r="H26" s="401"/>
      <c r="I26" s="406"/>
      <c r="J26" s="408" t="e">
        <f t="shared" si="0"/>
        <v>#REF!</v>
      </c>
      <c r="K26" s="408" t="e">
        <f>+#REF!</f>
        <v>#REF!</v>
      </c>
    </row>
    <row r="27" spans="2:11" ht="35.1" customHeight="1">
      <c r="B27" s="402" t="s">
        <v>662</v>
      </c>
      <c r="C27" s="401"/>
      <c r="D27" s="401"/>
      <c r="E27" s="401"/>
      <c r="F27" s="401"/>
      <c r="G27" s="401" t="e">
        <f>+#REF!</f>
        <v>#REF!</v>
      </c>
      <c r="H27" s="401"/>
      <c r="I27" s="406"/>
      <c r="J27" s="408" t="e">
        <f t="shared" si="0"/>
        <v>#REF!</v>
      </c>
      <c r="K27" s="408" t="e">
        <f>+#REF!</f>
        <v>#REF!</v>
      </c>
    </row>
    <row r="28" spans="2:11" ht="35.1" customHeight="1">
      <c r="B28" s="402" t="s">
        <v>663</v>
      </c>
      <c r="C28" s="401"/>
      <c r="D28" s="401"/>
      <c r="E28" s="401"/>
      <c r="F28" s="401"/>
      <c r="G28" s="401" t="e">
        <f>+#REF!</f>
        <v>#REF!</v>
      </c>
      <c r="H28" s="401"/>
      <c r="I28" s="406"/>
      <c r="J28" s="408" t="e">
        <f t="shared" si="0"/>
        <v>#REF!</v>
      </c>
      <c r="K28" s="408" t="e">
        <f>+#REF!</f>
        <v>#REF!</v>
      </c>
    </row>
    <row r="29" spans="2:11" ht="35.1" customHeight="1">
      <c r="B29" s="402" t="s">
        <v>374</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666</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665</v>
      </c>
      <c r="C31" s="391">
        <f>-+RESULTAD!C12</f>
        <v>0</v>
      </c>
      <c r="D31" s="392">
        <v>0</v>
      </c>
      <c r="E31" s="393">
        <v>0</v>
      </c>
      <c r="F31" s="391">
        <f>-RESULTAD!C23</f>
        <v>-1863050</v>
      </c>
      <c r="G31" s="391">
        <f>-RESULTAD!C21</f>
        <v>0</v>
      </c>
      <c r="H31" s="391">
        <f>-RESULTAD!C28</f>
        <v>0</v>
      </c>
      <c r="I31" s="391">
        <f>-RESULTAD!C38-RESULTAD!C42-RESULTAD!C44</f>
        <v>-96922153</v>
      </c>
      <c r="J31" s="391"/>
      <c r="K31" s="391" t="e">
        <f>SUM(K12:K30)</f>
        <v>#REF!</v>
      </c>
    </row>
    <row r="32" spans="2:11" ht="15.75" customHeight="1">
      <c r="C32" s="387" t="e">
        <f>+RESULTAD!D12+'Anexo H F2'!C30</f>
        <v>#REF!</v>
      </c>
      <c r="F32" s="387" t="e">
        <f>+RESULTAD!D23+'Anexo H F2'!F30</f>
        <v>#REF!</v>
      </c>
      <c r="G32" s="387" t="e">
        <f>+RESULTAD!D21+'Anexo H F2'!G30</f>
        <v>#REF!</v>
      </c>
      <c r="H32" s="387" t="e">
        <f>+RESULTAD!D28+'Anexo H F2'!H30</f>
        <v>#REF!</v>
      </c>
      <c r="I32" s="387" t="e">
        <f>+RESULTAD!D38+RESULTAD!D42+RESULTAD!D44+'Anexo H F2'!I30</f>
        <v>#REF!</v>
      </c>
      <c r="J32" s="387" t="e">
        <f>+RESULTAD!D12+RESULTAD!D32+RESULTAD!D38+RESULTAD!D42+RESULTAD!D44+J30</f>
        <v>#REF!</v>
      </c>
      <c r="K32" s="387" t="e">
        <f>+RESULTAD!C12+RESULTAD!C32+RESULTAD!C38+RESULTAD!C42+RESULTAD!C44+K31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+Vfe+yRsdMp4D/OswIzC4IZz6JYJBisloX6IzQww6ww=</DigestValue>
    </Reference>
    <Reference Type="http://www.w3.org/2000/09/xmldsig#Object" URI="#idOfficeObject">
      <DigestMethod Algorithm="http://www.w3.org/2001/04/xmlenc#sha256"/>
      <DigestValue>jElTwFRdI44zu8QvfjfhlhMxq1EqQ+Ttap+Yd6wkSRc=</DigestValue>
    </Reference>
    <Reference Type="http://uri.etsi.org/01903#SignedProperties" URI="#idSignedProperties">
      <Transforms>
        <Transform Algorithm="http://www.w3.org/TR/2001/REC-xml-c14n-20010315"/>
      </Transforms>
      <DigestMethod Algorithm="http://www.w3.org/2001/04/xmlenc#sha256"/>
      <DigestValue>MUOZKWP1o+vxQPbJiNKILwhXsJuXA1TZAu3E0AZ0QYs=</DigestValue>
    </Reference>
  </SignedInfo>
  <SignatureValue>XtPXC8yX15H7gAGNs+b/pBOijLpQ6E7b/UwlTwYthm6Favs/d+sFGxKny08ZYX7Pz3MV+SUaq47a
/B7/qpPpb7ztI5sfZ1x3mlfrUoOfs/M2Kaytdn5sEhpspmIosW2bmDhwBZN3UHhzj6bcB5Rc69b1
+62eBgXe/sv5ZjNXzIt08fa7x9MqUFnhjEXXuiQS+E6uSBZYhQ84PItKX6qcYTABKrYTti/56DGW
je3nWPsxYqB5Sg6UHn1xuZWK67Qajcw60eEyS0t30rUu09Px9gPEf9Bu5kCafpu5M1o+h2KU7TPI
xudW9fkSFen2ThezjXjCSRedCZGg9iFkN3MdLA==</SignatureValue>
  <KeyInfo>
    <X509Data>
      <X509Certificate>MIIICTCCBfGgAwIBAgITXAAAX9ksWAw4T0VAfwAAAABf2TANBgkqhkiG9w0BAQsFADBXMRcwFQYDVQQFEw5SVUMgODAwODA2MTAtNzEVMBMGA1UEChMMQ09ERTEwMCBTLkEuMQswCQYDVQQGEwJQWTEYMBYGA1UEAxMPQ0EtQ09ERTEwMCBTLkEuMB4XDTIxMDUwNjIwMDc0M1oXDTIzMDUwNjIwMDc0M1owgaUxJTAjBgNVBAMTHEpVQU4gSk9TRSBNT1JBVE9SSU8gQU1FTE9UVEkxFzAVBgNVBAoTDlBFUlNPTkEgRklTSUNBMQswCQYDVQQGEwJQWTESMBAGA1UEKhMJSlVBTiBKT1NFMRswGQYDVQQEExJNT1JBVE9SSU8gQU1FTE9UVEkxEjAQBgNVBAUTCUNJNzQ1NjA4MjERMA8GA1UECxMIRklSTUEgRjIwggEiMA0GCSqGSIb3DQEBAQUAA4IBDwAwggEKAoIBAQDSqx+4PcLsiaEE0cKwR+A5RW1B6Q07c3/fT3viIjHorsg24qHe4jmu7HVBmvtNNRan+Je6hrqcbq6Trn65XmM4/h0cyWPQZ0Cj6BNwPXqy0IVAsQ0TqHDjX7GJ9A4JmXx4BD2HlGF+Hq1QJKLco1VoA0FVigWzPk7aXdVKpkYS5ZAEHkna8VJjYK23uUJeRxDeJK1qvESlkAj59MhwFoq2DJ0udcSJdHPoCT1aRzRXV8gN6WLHD9tUWb6rlJ5Tfgksv/lJKXSm67dVm2q53hUF0PuK0SwI/0SzUxWvS94cF7SpBzLOGGrFcZWiWFbQYVotYFzLybnsLBFmcIs7diwDAgMBAAGjggN9MIIDeTAOBgNVHQ8BAf8EBAMCBeAwDAYDVR0TAQH/BAIwADAgBgNVHSUBAf8EFjAUBggrBgEFBQcDAgYIKwYBBQUHAwQwHQYDVR0OBBYEFNCiNjCZ1znNv6GiJtXoXeH3iMFl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HKsopv2FAqpVMnaQWnTE1kqGuXRtXJSNmHHJlMlXDtKcU0VZnWHlJSOJDbEhQDhBNJ2D39/KmgrCGSFzMseIK2NAvmHIm8c4yEj4feJ/TvX7tuVShy7FIuzh2LjgwrrNAbqsOBgdjdY3BXcloYsB5lU4NwmongrAOR0e9gArlEI1Ir54bkYxwtvjq7hvG/0ReW6Xz3tO8cVyD20ytxW1kkcgKpIOVAQr1v5jXSVk1KVOtXzfRFVyXwOpbvykb2ejzgetUFLGjEGTfcc4kUOW5MZ32zpHoitl4CtqVakLeEfiag50dY2HIHPRTzcwVrLvcANkfb3OZ2IGXa6FFzayG8YL2FE6fXXIstrAq2UxqeJl88d2rrtdRXn/BoVb01b7tqipnoq1fob//Df2SJ2RjTbUiBk07IrZ4BjiQX2HT90ZQplUKMtZ6vUJ65qbSilRTKBPmPb9DJf/QNijP1rXEiXPz81CTqOjNPrdTvIOepnSIDyDddVRJKnuxidRzaM7RIxUoIYfoYvkuhKmAvKUM352U1pSK+47guEM97lZ/0Fg43/WzQ33IFQO3wA9oHLDLHqFAyldV2ckjzghMDG+WwKbVJR2DGmaK/kkCXhylW36Utl8fCU59oJEjr869wqzDs4hcG78QDqO4Qd3ybJTNdX2vLpw+KVQwXw7FkifW4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X2zIVL1erOIGPIbKhsbHs3EPUwcTUcz6fdG/eJlTnvI=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FiftwqLE0phZ2DyHgp0e1BT1f0NYQUiBa9KCwl10mH8=</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5mcO/44w/R9eTxer14RFkOPtTdSIbhk2USUZ0qrU8xk=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3iIArNJps9HpkpDcLOr8z230yUWZv1XesOHPXkjR8GI=</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6A4uclpImfbUEhnzoXL3Pv/BHNWImfdbSlTrQkPSxbs=</DigestValue>
      </Reference>
      <Reference URI="/xl/styles.xml?ContentType=application/vnd.openxmlformats-officedocument.spreadsheetml.styles+xml">
        <DigestMethod Algorithm="http://www.w3.org/2001/04/xmlenc#sha256"/>
        <DigestValue>UUuljOjBP5qI3MSG/S9cOBfv5XU32bBWACfHKOBVrBU=</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aphfoVrUYblLl4HAsCiD2+5LcSTQ8vnf+vRM3iqHvCg=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OuROha0BOrBsITIbYp/GcTHZwOtx7MzUJTl9wfvoEFc=</DigestValue>
      </Reference>
      <Reference URI="/xl/worksheets/sheet11.xml?ContentType=application/vnd.openxmlformats-officedocument.spreadsheetml.worksheet+xml">
        <DigestMethod Algorithm="http://www.w3.org/2001/04/xmlenc#sha256"/>
        <DigestValue>I2lrhrC9PGOMxud6EFbZi0aTgfLxBbls4o4uvdevq88=</DigestValue>
      </Reference>
      <Reference URI="/xl/worksheets/sheet12.xml?ContentType=application/vnd.openxmlformats-officedocument.spreadsheetml.worksheet+xml">
        <DigestMethod Algorithm="http://www.w3.org/2001/04/xmlenc#sha256"/>
        <DigestValue>JX8yVhDW1RQrg8zoIEzRW/mBtn72YsAItEj5rqnb/nU=</DigestValue>
      </Reference>
      <Reference URI="/xl/worksheets/sheet13.xml?ContentType=application/vnd.openxmlformats-officedocument.spreadsheetml.worksheet+xml">
        <DigestMethod Algorithm="http://www.w3.org/2001/04/xmlenc#sha256"/>
        <DigestValue>hS773prrjgKPuFyq94aM9Q6NllBk9G8hC92/fZO3wOc=</DigestValue>
      </Reference>
      <Reference URI="/xl/worksheets/sheet14.xml?ContentType=application/vnd.openxmlformats-officedocument.spreadsheetml.worksheet+xml">
        <DigestMethod Algorithm="http://www.w3.org/2001/04/xmlenc#sha256"/>
        <DigestValue>Ys+FNnnCMLoEfT1SuPUhKK37m1H2ieOQeE8hWcNzq4c=</DigestValue>
      </Reference>
      <Reference URI="/xl/worksheets/sheet15.xml?ContentType=application/vnd.openxmlformats-officedocument.spreadsheetml.worksheet+xml">
        <DigestMethod Algorithm="http://www.w3.org/2001/04/xmlenc#sha256"/>
        <DigestValue>JJ+U6JEJ7De13m2+fmLR1GnIn3lhWohVa5Pe87u7Lf4=</DigestValue>
      </Reference>
      <Reference URI="/xl/worksheets/sheet16.xml?ContentType=application/vnd.openxmlformats-officedocument.spreadsheetml.worksheet+xml">
        <DigestMethod Algorithm="http://www.w3.org/2001/04/xmlenc#sha256"/>
        <DigestValue>ZO0SpQ3iZIQvnN31a69ONzmiMLhJvEy49hXyw8/+184=</DigestValue>
      </Reference>
      <Reference URI="/xl/worksheets/sheet17.xml?ContentType=application/vnd.openxmlformats-officedocument.spreadsheetml.worksheet+xml">
        <DigestMethod Algorithm="http://www.w3.org/2001/04/xmlenc#sha256"/>
        <DigestValue>D+P98BHAyscG+GivavtSZnvubhLtO/Q0xs6NDYQW7Yg=</DigestValue>
      </Reference>
      <Reference URI="/xl/worksheets/sheet18.xml?ContentType=application/vnd.openxmlformats-officedocument.spreadsheetml.worksheet+xml">
        <DigestMethod Algorithm="http://www.w3.org/2001/04/xmlenc#sha256"/>
        <DigestValue>VgjzyCvJ7ww6M/9EX6DJVAMewm9uDxPDeQyHfVF2qIg=</DigestValue>
      </Reference>
      <Reference URI="/xl/worksheets/sheet19.xml?ContentType=application/vnd.openxmlformats-officedocument.spreadsheetml.worksheet+xml">
        <DigestMethod Algorithm="http://www.w3.org/2001/04/xmlenc#sha256"/>
        <DigestValue>5B4tplHT24iOQ0UafVgA4t/SaE2d3M9ksELEj8gzBBE=</DigestValue>
      </Reference>
      <Reference URI="/xl/worksheets/sheet2.xml?ContentType=application/vnd.openxmlformats-officedocument.spreadsheetml.worksheet+xml">
        <DigestMethod Algorithm="http://www.w3.org/2001/04/xmlenc#sha256"/>
        <DigestValue>paWWFsrXj3BiQAOhk4x0LxXgrAhyzHJN4EMkChnZViQ=</DigestValue>
      </Reference>
      <Reference URI="/xl/worksheets/sheet20.xml?ContentType=application/vnd.openxmlformats-officedocument.spreadsheetml.worksheet+xml">
        <DigestMethod Algorithm="http://www.w3.org/2001/04/xmlenc#sha256"/>
        <DigestValue>7YedkGwb9DYwZN1fMCgBG3NpFWT2tqggAfiIuf5mct4=</DigestValue>
      </Reference>
      <Reference URI="/xl/worksheets/sheet21.xml?ContentType=application/vnd.openxmlformats-officedocument.spreadsheetml.worksheet+xml">
        <DigestMethod Algorithm="http://www.w3.org/2001/04/xmlenc#sha256"/>
        <DigestValue>fidA5CAEeDPUcds21PEY8d/iYr2PtC/EYM1PlhbnhT8=</DigestValue>
      </Reference>
      <Reference URI="/xl/worksheets/sheet22.xml?ContentType=application/vnd.openxmlformats-officedocument.spreadsheetml.worksheet+xml">
        <DigestMethod Algorithm="http://www.w3.org/2001/04/xmlenc#sha256"/>
        <DigestValue>H8+FGBDC3XGGtgAfDzfS+RQu8xLuIUND4cRAptHRncQ=</DigestValue>
      </Reference>
      <Reference URI="/xl/worksheets/sheet23.xml?ContentType=application/vnd.openxmlformats-officedocument.spreadsheetml.worksheet+xml">
        <DigestMethod Algorithm="http://www.w3.org/2001/04/xmlenc#sha256"/>
        <DigestValue>epIXDFPyYqw/ARqsiB71b66d667M6BjiFtnS1t1js3c=</DigestValue>
      </Reference>
      <Reference URI="/xl/worksheets/sheet24.xml?ContentType=application/vnd.openxmlformats-officedocument.spreadsheetml.worksheet+xml">
        <DigestMethod Algorithm="http://www.w3.org/2001/04/xmlenc#sha256"/>
        <DigestValue>RNWXDcS34oMKOFjGi6e1+f23N9Zz5ZKf2odue6ie3Z0=</DigestValue>
      </Reference>
      <Reference URI="/xl/worksheets/sheet25.xml?ContentType=application/vnd.openxmlformats-officedocument.spreadsheetml.worksheet+xml">
        <DigestMethod Algorithm="http://www.w3.org/2001/04/xmlenc#sha256"/>
        <DigestValue>ThUBWNy552vm2gPcM9IkhZdFHnEGR+TVhhXF6mauzUU=</DigestValue>
      </Reference>
      <Reference URI="/xl/worksheets/sheet26.xml?ContentType=application/vnd.openxmlformats-officedocument.spreadsheetml.worksheet+xml">
        <DigestMethod Algorithm="http://www.w3.org/2001/04/xmlenc#sha256"/>
        <DigestValue>lMwZPKhnOC5z9FNuVcm1RZ2b++p19STTjGEAI0JpVZM=</DigestValue>
      </Reference>
      <Reference URI="/xl/worksheets/sheet27.xml?ContentType=application/vnd.openxmlformats-officedocument.spreadsheetml.worksheet+xml">
        <DigestMethod Algorithm="http://www.w3.org/2001/04/xmlenc#sha256"/>
        <DigestValue>cN9jeuWACOpTtP0CPQ7p6IvvIrveBODtqX45GXFZqSg=</DigestValue>
      </Reference>
      <Reference URI="/xl/worksheets/sheet28.xml?ContentType=application/vnd.openxmlformats-officedocument.spreadsheetml.worksheet+xml">
        <DigestMethod Algorithm="http://www.w3.org/2001/04/xmlenc#sha256"/>
        <DigestValue>ChfGp9/zFEqKqFZQXRuad9hZ3tgLOox7OE8W0k1UM9k=</DigestValue>
      </Reference>
      <Reference URI="/xl/worksheets/sheet29.xml?ContentType=application/vnd.openxmlformats-officedocument.spreadsheetml.worksheet+xml">
        <DigestMethod Algorithm="http://www.w3.org/2001/04/xmlenc#sha256"/>
        <DigestValue>6XjOWrFKAgMZ5tmnqOE/b+KizST8Iq80nvkn5icqB2Q=</DigestValue>
      </Reference>
      <Reference URI="/xl/worksheets/sheet3.xml?ContentType=application/vnd.openxmlformats-officedocument.spreadsheetml.worksheet+xml">
        <DigestMethod Algorithm="http://www.w3.org/2001/04/xmlenc#sha256"/>
        <DigestValue>CtS7ifZkRSj/ojZOiequMWygr44pt1gDrgDko/YB5uI=</DigestValue>
      </Reference>
      <Reference URI="/xl/worksheets/sheet30.xml?ContentType=application/vnd.openxmlformats-officedocument.spreadsheetml.worksheet+xml">
        <DigestMethod Algorithm="http://www.w3.org/2001/04/xmlenc#sha256"/>
        <DigestValue>S05QOE8zOJsQ2dIWfQJLa+ExJ790mx6KI1g1DRzGLzU=</DigestValue>
      </Reference>
      <Reference URI="/xl/worksheets/sheet31.xml?ContentType=application/vnd.openxmlformats-officedocument.spreadsheetml.worksheet+xml">
        <DigestMethod Algorithm="http://www.w3.org/2001/04/xmlenc#sha256"/>
        <DigestValue>RVtm0E1d2wflaG0UOo8WpxCre00CCNuVhi+qyvpuXLs=</DigestValue>
      </Reference>
      <Reference URI="/xl/worksheets/sheet32.xml?ContentType=application/vnd.openxmlformats-officedocument.spreadsheetml.worksheet+xml">
        <DigestMethod Algorithm="http://www.w3.org/2001/04/xmlenc#sha256"/>
        <DigestValue>gWY+qSBynk6lVmAqEmX1kq36CEuo3iLxDZyv56sr1fI=</DigestValue>
      </Reference>
      <Reference URI="/xl/worksheets/sheet33.xml?ContentType=application/vnd.openxmlformats-officedocument.spreadsheetml.worksheet+xml">
        <DigestMethod Algorithm="http://www.w3.org/2001/04/xmlenc#sha256"/>
        <DigestValue>1arNJTYhH6dIX+KkXHmBdh7NftGGioAR7iDKjNljBnU=</DigestValue>
      </Reference>
      <Reference URI="/xl/worksheets/sheet34.xml?ContentType=application/vnd.openxmlformats-officedocument.spreadsheetml.worksheet+xml">
        <DigestMethod Algorithm="http://www.w3.org/2001/04/xmlenc#sha256"/>
        <DigestValue>WpmT44qXgGLOmf85ln4Kxw6VOhMlAbIwkeAE+cchopQ=</DigestValue>
      </Reference>
      <Reference URI="/xl/worksheets/sheet35.xml?ContentType=application/vnd.openxmlformats-officedocument.spreadsheetml.worksheet+xml">
        <DigestMethod Algorithm="http://www.w3.org/2001/04/xmlenc#sha256"/>
        <DigestValue>NmPrwH5sCXbbxsUadZN/tf3YNR99+ZqrqqMmyE79hf4=</DigestValue>
      </Reference>
      <Reference URI="/xl/worksheets/sheet36.xml?ContentType=application/vnd.openxmlformats-officedocument.spreadsheetml.worksheet+xml">
        <DigestMethod Algorithm="http://www.w3.org/2001/04/xmlenc#sha256"/>
        <DigestValue>pLHMfb+I4bjR1SOy4DyK1rEPvW+EF9PvQlxt6EzOZFw=</DigestValue>
      </Reference>
      <Reference URI="/xl/worksheets/sheet37.xml?ContentType=application/vnd.openxmlformats-officedocument.spreadsheetml.worksheet+xml">
        <DigestMethod Algorithm="http://www.w3.org/2001/04/xmlenc#sha256"/>
        <DigestValue>t4UBDOaP2qoNrCa2AjSrksEKZwtKEPHAj4AbEvvaf8c=</DigestValue>
      </Reference>
      <Reference URI="/xl/worksheets/sheet38.xml?ContentType=application/vnd.openxmlformats-officedocument.spreadsheetml.worksheet+xml">
        <DigestMethod Algorithm="http://www.w3.org/2001/04/xmlenc#sha256"/>
        <DigestValue>/ar3zONE+vw6Ki+lJse8M0P2irMvF7sfzqpJipcB16w=</DigestValue>
      </Reference>
      <Reference URI="/xl/worksheets/sheet39.xml?ContentType=application/vnd.openxmlformats-officedocument.spreadsheetml.worksheet+xml">
        <DigestMethod Algorithm="http://www.w3.org/2001/04/xmlenc#sha256"/>
        <DigestValue>dvtTgU99wD+lbJTdJvMYfJblxx/X3mIMUlIHtygDgJw=</DigestValue>
      </Reference>
      <Reference URI="/xl/worksheets/sheet4.xml?ContentType=application/vnd.openxmlformats-officedocument.spreadsheetml.worksheet+xml">
        <DigestMethod Algorithm="http://www.w3.org/2001/04/xmlenc#sha256"/>
        <DigestValue>jZQDQ+dAtlgK3VfaQ9Ln5cBQYEIlk9eoIAHEbqS5foM=</DigestValue>
      </Reference>
      <Reference URI="/xl/worksheets/sheet40.xml?ContentType=application/vnd.openxmlformats-officedocument.spreadsheetml.worksheet+xml">
        <DigestMethod Algorithm="http://www.w3.org/2001/04/xmlenc#sha256"/>
        <DigestValue>zZD2s8rDry2M4XPfkmWx8h2fXL6zPnLOGZo+j5eoJHo=</DigestValue>
      </Reference>
      <Reference URI="/xl/worksheets/sheet41.xml?ContentType=application/vnd.openxmlformats-officedocument.spreadsheetml.worksheet+xml">
        <DigestMethod Algorithm="http://www.w3.org/2001/04/xmlenc#sha256"/>
        <DigestValue>XMWRTKk/NcjCs1+zQ6B61t32BEewqMKLeSBbTlCxuhc=</DigestValue>
      </Reference>
      <Reference URI="/xl/worksheets/sheet42.xml?ContentType=application/vnd.openxmlformats-officedocument.spreadsheetml.worksheet+xml">
        <DigestMethod Algorithm="http://www.w3.org/2001/04/xmlenc#sha256"/>
        <DigestValue>3nhYtaadUd21FFCZvjbAfhPGV59YKutItrBM4i2WhHY=</DigestValue>
      </Reference>
      <Reference URI="/xl/worksheets/sheet43.xml?ContentType=application/vnd.openxmlformats-officedocument.spreadsheetml.worksheet+xml">
        <DigestMethod Algorithm="http://www.w3.org/2001/04/xmlenc#sha256"/>
        <DigestValue>+satYs8i8Ts2BIvMxDtRCsVDs29Q0XR18k/KXAwcvSw=</DigestValue>
      </Reference>
      <Reference URI="/xl/worksheets/sheet44.xml?ContentType=application/vnd.openxmlformats-officedocument.spreadsheetml.worksheet+xml">
        <DigestMethod Algorithm="http://www.w3.org/2001/04/xmlenc#sha256"/>
        <DigestValue>tv6cJksSzPUrjgB2knYFgjrJNJj9eYKak0uhw3tDHWw=</DigestValue>
      </Reference>
      <Reference URI="/xl/worksheets/sheet45.xml?ContentType=application/vnd.openxmlformats-officedocument.spreadsheetml.worksheet+xml">
        <DigestMethod Algorithm="http://www.w3.org/2001/04/xmlenc#sha256"/>
        <DigestValue>Htfnf2W9JWKus4c0ATWSxaFCBzqwFSX9elr7WkIYoi8=</DigestValue>
      </Reference>
      <Reference URI="/xl/worksheets/sheet46.xml?ContentType=application/vnd.openxmlformats-officedocument.spreadsheetml.worksheet+xml">
        <DigestMethod Algorithm="http://www.w3.org/2001/04/xmlenc#sha256"/>
        <DigestValue>i67FyUpYmCztKWl1i06gt0geJpvFGh+Dp8K34rzzjbU=</DigestValue>
      </Reference>
      <Reference URI="/xl/worksheets/sheet47.xml?ContentType=application/vnd.openxmlformats-officedocument.spreadsheetml.worksheet+xml">
        <DigestMethod Algorithm="http://www.w3.org/2001/04/xmlenc#sha256"/>
        <DigestValue>WGsKwdkAgYKUdsvBiM0w0Wm+oNfshMIXtsu5TZ79/IE=</DigestValue>
      </Reference>
      <Reference URI="/xl/worksheets/sheet48.xml?ContentType=application/vnd.openxmlformats-officedocument.spreadsheetml.worksheet+xml">
        <DigestMethod Algorithm="http://www.w3.org/2001/04/xmlenc#sha256"/>
        <DigestValue>EWKXdQoo8fPYQbfLohpC+Y/1ymxFm6um18ZJ+f5059k=</DigestValue>
      </Reference>
      <Reference URI="/xl/worksheets/sheet49.xml?ContentType=application/vnd.openxmlformats-officedocument.spreadsheetml.worksheet+xml">
        <DigestMethod Algorithm="http://www.w3.org/2001/04/xmlenc#sha256"/>
        <DigestValue>EGfwhfee16deRs9VTNA3W4Gg+9a7WMZPTd8IDXW7Jfw=</DigestValue>
      </Reference>
      <Reference URI="/xl/worksheets/sheet5.xml?ContentType=application/vnd.openxmlformats-officedocument.spreadsheetml.worksheet+xml">
        <DigestMethod Algorithm="http://www.w3.org/2001/04/xmlenc#sha256"/>
        <DigestValue>wJrUxuAh+1Dd0WtqzfE+CJqOsUwAHqrwdXK+Tkt48p0=</DigestValue>
      </Reference>
      <Reference URI="/xl/worksheets/sheet50.xml?ContentType=application/vnd.openxmlformats-officedocument.spreadsheetml.worksheet+xml">
        <DigestMethod Algorithm="http://www.w3.org/2001/04/xmlenc#sha256"/>
        <DigestValue>/vyeWswewxvFQJvSjol28psKQfw58CYVrWS2n4A7smY=</DigestValue>
      </Reference>
      <Reference URI="/xl/worksheets/sheet6.xml?ContentType=application/vnd.openxmlformats-officedocument.spreadsheetml.worksheet+xml">
        <DigestMethod Algorithm="http://www.w3.org/2001/04/xmlenc#sha256"/>
        <DigestValue>6vqHAcIMjL0eKPhHSmLWXq+jHXhHlS3ilq7JiC6z/vI=</DigestValue>
      </Reference>
      <Reference URI="/xl/worksheets/sheet7.xml?ContentType=application/vnd.openxmlformats-officedocument.spreadsheetml.worksheet+xml">
        <DigestMethod Algorithm="http://www.w3.org/2001/04/xmlenc#sha256"/>
        <DigestValue>Lgt7nv66I1Bfr+dvJG3vqxZGnYYGRG2xlplOl4ltV6U=</DigestValue>
      </Reference>
      <Reference URI="/xl/worksheets/sheet8.xml?ContentType=application/vnd.openxmlformats-officedocument.spreadsheetml.worksheet+xml">
        <DigestMethod Algorithm="http://www.w3.org/2001/04/xmlenc#sha256"/>
        <DigestValue>pjZ7K5nksVwqoQc3Wf67VZsM+GZ+4LSzgvEDKt51nmI=</DigestValue>
      </Reference>
      <Reference URI="/xl/worksheets/sheet9.xml?ContentType=application/vnd.openxmlformats-officedocument.spreadsheetml.worksheet+xml">
        <DigestMethod Algorithm="http://www.w3.org/2001/04/xmlenc#sha256"/>
        <DigestValue>w4ks4cuUqZ/dmoE7sNuad9hB40brXFZxBIrqUWQAGcA=</DigestValue>
      </Reference>
    </Manifest>
    <SignatureProperties>
      <SignatureProperty Id="idSignatureTime" Target="#idPackageSignature">
        <mdssi:SignatureTime xmlns:mdssi="http://schemas.openxmlformats.org/package/2006/digital-signature">
          <mdssi:Format>YYYY-MM-DDThh:mm:ssTZD</mdssi:Format>
          <mdssi:Value>2021-05-31T21:15:46Z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31-03-2021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2021-05-31T21:15:46Z</xd:SigningTime>
          <xd:SigningCertificate>
            <xd:Cert>
              <xd:CertDigest>
                <DigestMethod Algorithm="http://www.w3.org/2001/04/xmlenc#sha256"/>
                <DigestValue>BXSqnLUV0khhZjztzxTuibm5OxMkPeffIV2sAOlLEDk=</DigestValue>
              </xd:CertDigest>
              <xd:IssuerSerial>
                <X509IssuerName>CN=CA-CODE100 S.A., C=PY, O=CODE100 S.A., SERIALNUMBER=RUC 80080610-7</X509IssuerName>
                <X509SerialNumber>2051668685669104748773107839276280786429435865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31-03-2021</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0AI70U7RsAWIlqAnAmSlf1/Z1cPpLM7XGxvUMy6iZzU=</DigestValue>
    </Reference>
    <Reference Type="http://www.w3.org/2000/09/xmldsig#Object" URI="#idOfficeObject">
      <DigestMethod Algorithm="http://www.w3.org/2001/04/xmlenc#sha256"/>
      <DigestValue>vQ7XR47rPjBYAio3dmttZrkO8uE6smupWNdyoNtQRBo=</DigestValue>
    </Reference>
    <Reference Type="http://uri.etsi.org/01903#SignedProperties" URI="#idSignedProperties">
      <Transforms>
        <Transform Algorithm="http://www.w3.org/TR/2001/REC-xml-c14n-20010315"/>
      </Transforms>
      <DigestMethod Algorithm="http://www.w3.org/2001/04/xmlenc#sha256"/>
      <DigestValue>u1xFkvWySbj1qza9EyDWCzyXaGGOmmfEa20TABG92Ec=</DigestValue>
    </Reference>
  </SignedInfo>
  <SignatureValue>WJPJ0C7SrMuE+ZWSCOk24B2+lxz0fSDSW4uybePp5pRa4YGMjQQ4pwFYzA8vw5flfGvYiC+E0KV1
IBUsyJBjLRRJTFbCUzcjwFp+ACXkLMX2sHKMbMCPNuMGLThHjTBT1YWcdG087zo8L4EZm4EDEVYb
b/g8XUhZnQNWaQ85LpXgxvL7W4U1uPymhZOKQ3iWQN+txNkXnCG6qnOaUsrFB9DpeI+S2YCe6Egj
/0/9rbaP8RBAn9s/Uxl7UCV1VxqbNbZSnuTY3eSj4BTlCzeGPI03S/xLUwUVpF8OMBRwXuyiawUR
NxIgBDs550vDsACHxoixer4G0nFXQG5pAwkCaA==</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X2zIVL1erOIGPIbKhsbHs3EPUwcTUcz6fdG/eJlTnvI=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FiftwqLE0phZ2DyHgp0e1BT1f0NYQUiBa9KCwl10mH8=</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5mcO/44w/R9eTxer14RFkOPtTdSIbhk2USUZ0qrU8xk=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3iIArNJps9HpkpDcLOr8z230yUWZv1XesOHPXkjR8GI=</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6A4uclpImfbUEhnzoXL3Pv/BHNWImfdbSlTrQkPSxbs=</DigestValue>
      </Reference>
      <Reference URI="/xl/styles.xml?ContentType=application/vnd.openxmlformats-officedocument.spreadsheetml.styles+xml">
        <DigestMethod Algorithm="http://www.w3.org/2001/04/xmlenc#sha256"/>
        <DigestValue>UUuljOjBP5qI3MSG/S9cOBfv5XU32bBWACfHKOBVrBU=</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aphfoVrUYblLl4HAsCiD2+5LcSTQ8vnf+vRM3iqHvCg=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OuROha0BOrBsITIbYp/GcTHZwOtx7MzUJTl9wfvoEFc=</DigestValue>
      </Reference>
      <Reference URI="/xl/worksheets/sheet11.xml?ContentType=application/vnd.openxmlformats-officedocument.spreadsheetml.worksheet+xml">
        <DigestMethod Algorithm="http://www.w3.org/2001/04/xmlenc#sha256"/>
        <DigestValue>I2lrhrC9PGOMxud6EFbZi0aTgfLxBbls4o4uvdevq88=</DigestValue>
      </Reference>
      <Reference URI="/xl/worksheets/sheet12.xml?ContentType=application/vnd.openxmlformats-officedocument.spreadsheetml.worksheet+xml">
        <DigestMethod Algorithm="http://www.w3.org/2001/04/xmlenc#sha256"/>
        <DigestValue>JX8yVhDW1RQrg8zoIEzRW/mBtn72YsAItEj5rqnb/nU=</DigestValue>
      </Reference>
      <Reference URI="/xl/worksheets/sheet13.xml?ContentType=application/vnd.openxmlformats-officedocument.spreadsheetml.worksheet+xml">
        <DigestMethod Algorithm="http://www.w3.org/2001/04/xmlenc#sha256"/>
        <DigestValue>hS773prrjgKPuFyq94aM9Q6NllBk9G8hC92/fZO3wOc=</DigestValue>
      </Reference>
      <Reference URI="/xl/worksheets/sheet14.xml?ContentType=application/vnd.openxmlformats-officedocument.spreadsheetml.worksheet+xml">
        <DigestMethod Algorithm="http://www.w3.org/2001/04/xmlenc#sha256"/>
        <DigestValue>Ys+FNnnCMLoEfT1SuPUhKK37m1H2ieOQeE8hWcNzq4c=</DigestValue>
      </Reference>
      <Reference URI="/xl/worksheets/sheet15.xml?ContentType=application/vnd.openxmlformats-officedocument.spreadsheetml.worksheet+xml">
        <DigestMethod Algorithm="http://www.w3.org/2001/04/xmlenc#sha256"/>
        <DigestValue>JJ+U6JEJ7De13m2+fmLR1GnIn3lhWohVa5Pe87u7Lf4=</DigestValue>
      </Reference>
      <Reference URI="/xl/worksheets/sheet16.xml?ContentType=application/vnd.openxmlformats-officedocument.spreadsheetml.worksheet+xml">
        <DigestMethod Algorithm="http://www.w3.org/2001/04/xmlenc#sha256"/>
        <DigestValue>ZO0SpQ3iZIQvnN31a69ONzmiMLhJvEy49hXyw8/+184=</DigestValue>
      </Reference>
      <Reference URI="/xl/worksheets/sheet17.xml?ContentType=application/vnd.openxmlformats-officedocument.spreadsheetml.worksheet+xml">
        <DigestMethod Algorithm="http://www.w3.org/2001/04/xmlenc#sha256"/>
        <DigestValue>D+P98BHAyscG+GivavtSZnvubhLtO/Q0xs6NDYQW7Yg=</DigestValue>
      </Reference>
      <Reference URI="/xl/worksheets/sheet18.xml?ContentType=application/vnd.openxmlformats-officedocument.spreadsheetml.worksheet+xml">
        <DigestMethod Algorithm="http://www.w3.org/2001/04/xmlenc#sha256"/>
        <DigestValue>VgjzyCvJ7ww6M/9EX6DJVAMewm9uDxPDeQyHfVF2qIg=</DigestValue>
      </Reference>
      <Reference URI="/xl/worksheets/sheet19.xml?ContentType=application/vnd.openxmlformats-officedocument.spreadsheetml.worksheet+xml">
        <DigestMethod Algorithm="http://www.w3.org/2001/04/xmlenc#sha256"/>
        <DigestValue>5B4tplHT24iOQ0UafVgA4t/SaE2d3M9ksELEj8gzBBE=</DigestValue>
      </Reference>
      <Reference URI="/xl/worksheets/sheet2.xml?ContentType=application/vnd.openxmlformats-officedocument.spreadsheetml.worksheet+xml">
        <DigestMethod Algorithm="http://www.w3.org/2001/04/xmlenc#sha256"/>
        <DigestValue>paWWFsrXj3BiQAOhk4x0LxXgrAhyzHJN4EMkChnZViQ=</DigestValue>
      </Reference>
      <Reference URI="/xl/worksheets/sheet20.xml?ContentType=application/vnd.openxmlformats-officedocument.spreadsheetml.worksheet+xml">
        <DigestMethod Algorithm="http://www.w3.org/2001/04/xmlenc#sha256"/>
        <DigestValue>7YedkGwb9DYwZN1fMCgBG3NpFWT2tqggAfiIuf5mct4=</DigestValue>
      </Reference>
      <Reference URI="/xl/worksheets/sheet21.xml?ContentType=application/vnd.openxmlformats-officedocument.spreadsheetml.worksheet+xml">
        <DigestMethod Algorithm="http://www.w3.org/2001/04/xmlenc#sha256"/>
        <DigestValue>fidA5CAEeDPUcds21PEY8d/iYr2PtC/EYM1PlhbnhT8=</DigestValue>
      </Reference>
      <Reference URI="/xl/worksheets/sheet22.xml?ContentType=application/vnd.openxmlformats-officedocument.spreadsheetml.worksheet+xml">
        <DigestMethod Algorithm="http://www.w3.org/2001/04/xmlenc#sha256"/>
        <DigestValue>H8+FGBDC3XGGtgAfDzfS+RQu8xLuIUND4cRAptHRncQ=</DigestValue>
      </Reference>
      <Reference URI="/xl/worksheets/sheet23.xml?ContentType=application/vnd.openxmlformats-officedocument.spreadsheetml.worksheet+xml">
        <DigestMethod Algorithm="http://www.w3.org/2001/04/xmlenc#sha256"/>
        <DigestValue>epIXDFPyYqw/ARqsiB71b66d667M6BjiFtnS1t1js3c=</DigestValue>
      </Reference>
      <Reference URI="/xl/worksheets/sheet24.xml?ContentType=application/vnd.openxmlformats-officedocument.spreadsheetml.worksheet+xml">
        <DigestMethod Algorithm="http://www.w3.org/2001/04/xmlenc#sha256"/>
        <DigestValue>RNWXDcS34oMKOFjGi6e1+f23N9Zz5ZKf2odue6ie3Z0=</DigestValue>
      </Reference>
      <Reference URI="/xl/worksheets/sheet25.xml?ContentType=application/vnd.openxmlformats-officedocument.spreadsheetml.worksheet+xml">
        <DigestMethod Algorithm="http://www.w3.org/2001/04/xmlenc#sha256"/>
        <DigestValue>ThUBWNy552vm2gPcM9IkhZdFHnEGR+TVhhXF6mauzUU=</DigestValue>
      </Reference>
      <Reference URI="/xl/worksheets/sheet26.xml?ContentType=application/vnd.openxmlformats-officedocument.spreadsheetml.worksheet+xml">
        <DigestMethod Algorithm="http://www.w3.org/2001/04/xmlenc#sha256"/>
        <DigestValue>lMwZPKhnOC5z9FNuVcm1RZ2b++p19STTjGEAI0JpVZM=</DigestValue>
      </Reference>
      <Reference URI="/xl/worksheets/sheet27.xml?ContentType=application/vnd.openxmlformats-officedocument.spreadsheetml.worksheet+xml">
        <DigestMethod Algorithm="http://www.w3.org/2001/04/xmlenc#sha256"/>
        <DigestValue>cN9jeuWACOpTtP0CPQ7p6IvvIrveBODtqX45GXFZqSg=</DigestValue>
      </Reference>
      <Reference URI="/xl/worksheets/sheet28.xml?ContentType=application/vnd.openxmlformats-officedocument.spreadsheetml.worksheet+xml">
        <DigestMethod Algorithm="http://www.w3.org/2001/04/xmlenc#sha256"/>
        <DigestValue>ChfGp9/zFEqKqFZQXRuad9hZ3tgLOox7OE8W0k1UM9k=</DigestValue>
      </Reference>
      <Reference URI="/xl/worksheets/sheet29.xml?ContentType=application/vnd.openxmlformats-officedocument.spreadsheetml.worksheet+xml">
        <DigestMethod Algorithm="http://www.w3.org/2001/04/xmlenc#sha256"/>
        <DigestValue>6XjOWrFKAgMZ5tmnqOE/b+KizST8Iq80nvkn5icqB2Q=</DigestValue>
      </Reference>
      <Reference URI="/xl/worksheets/sheet3.xml?ContentType=application/vnd.openxmlformats-officedocument.spreadsheetml.worksheet+xml">
        <DigestMethod Algorithm="http://www.w3.org/2001/04/xmlenc#sha256"/>
        <DigestValue>CtS7ifZkRSj/ojZOiequMWygr44pt1gDrgDko/YB5uI=</DigestValue>
      </Reference>
      <Reference URI="/xl/worksheets/sheet30.xml?ContentType=application/vnd.openxmlformats-officedocument.spreadsheetml.worksheet+xml">
        <DigestMethod Algorithm="http://www.w3.org/2001/04/xmlenc#sha256"/>
        <DigestValue>S05QOE8zOJsQ2dIWfQJLa+ExJ790mx6KI1g1DRzGLzU=</DigestValue>
      </Reference>
      <Reference URI="/xl/worksheets/sheet31.xml?ContentType=application/vnd.openxmlformats-officedocument.spreadsheetml.worksheet+xml">
        <DigestMethod Algorithm="http://www.w3.org/2001/04/xmlenc#sha256"/>
        <DigestValue>RVtm0E1d2wflaG0UOo8WpxCre00CCNuVhi+qyvpuXLs=</DigestValue>
      </Reference>
      <Reference URI="/xl/worksheets/sheet32.xml?ContentType=application/vnd.openxmlformats-officedocument.spreadsheetml.worksheet+xml">
        <DigestMethod Algorithm="http://www.w3.org/2001/04/xmlenc#sha256"/>
        <DigestValue>gWY+qSBynk6lVmAqEmX1kq36CEuo3iLxDZyv56sr1fI=</DigestValue>
      </Reference>
      <Reference URI="/xl/worksheets/sheet33.xml?ContentType=application/vnd.openxmlformats-officedocument.spreadsheetml.worksheet+xml">
        <DigestMethod Algorithm="http://www.w3.org/2001/04/xmlenc#sha256"/>
        <DigestValue>1arNJTYhH6dIX+KkXHmBdh7NftGGioAR7iDKjNljBnU=</DigestValue>
      </Reference>
      <Reference URI="/xl/worksheets/sheet34.xml?ContentType=application/vnd.openxmlformats-officedocument.spreadsheetml.worksheet+xml">
        <DigestMethod Algorithm="http://www.w3.org/2001/04/xmlenc#sha256"/>
        <DigestValue>WpmT44qXgGLOmf85ln4Kxw6VOhMlAbIwkeAE+cchopQ=</DigestValue>
      </Reference>
      <Reference URI="/xl/worksheets/sheet35.xml?ContentType=application/vnd.openxmlformats-officedocument.spreadsheetml.worksheet+xml">
        <DigestMethod Algorithm="http://www.w3.org/2001/04/xmlenc#sha256"/>
        <DigestValue>NmPrwH5sCXbbxsUadZN/tf3YNR99+ZqrqqMmyE79hf4=</DigestValue>
      </Reference>
      <Reference URI="/xl/worksheets/sheet36.xml?ContentType=application/vnd.openxmlformats-officedocument.spreadsheetml.worksheet+xml">
        <DigestMethod Algorithm="http://www.w3.org/2001/04/xmlenc#sha256"/>
        <DigestValue>pLHMfb+I4bjR1SOy4DyK1rEPvW+EF9PvQlxt6EzOZFw=</DigestValue>
      </Reference>
      <Reference URI="/xl/worksheets/sheet37.xml?ContentType=application/vnd.openxmlformats-officedocument.spreadsheetml.worksheet+xml">
        <DigestMethod Algorithm="http://www.w3.org/2001/04/xmlenc#sha256"/>
        <DigestValue>t4UBDOaP2qoNrCa2AjSrksEKZwtKEPHAj4AbEvvaf8c=</DigestValue>
      </Reference>
      <Reference URI="/xl/worksheets/sheet38.xml?ContentType=application/vnd.openxmlformats-officedocument.spreadsheetml.worksheet+xml">
        <DigestMethod Algorithm="http://www.w3.org/2001/04/xmlenc#sha256"/>
        <DigestValue>/ar3zONE+vw6Ki+lJse8M0P2irMvF7sfzqpJipcB16w=</DigestValue>
      </Reference>
      <Reference URI="/xl/worksheets/sheet39.xml?ContentType=application/vnd.openxmlformats-officedocument.spreadsheetml.worksheet+xml">
        <DigestMethod Algorithm="http://www.w3.org/2001/04/xmlenc#sha256"/>
        <DigestValue>dvtTgU99wD+lbJTdJvMYfJblxx/X3mIMUlIHtygDgJw=</DigestValue>
      </Reference>
      <Reference URI="/xl/worksheets/sheet4.xml?ContentType=application/vnd.openxmlformats-officedocument.spreadsheetml.worksheet+xml">
        <DigestMethod Algorithm="http://www.w3.org/2001/04/xmlenc#sha256"/>
        <DigestValue>jZQDQ+dAtlgK3VfaQ9Ln5cBQYEIlk9eoIAHEbqS5foM=</DigestValue>
      </Reference>
      <Reference URI="/xl/worksheets/sheet40.xml?ContentType=application/vnd.openxmlformats-officedocument.spreadsheetml.worksheet+xml">
        <DigestMethod Algorithm="http://www.w3.org/2001/04/xmlenc#sha256"/>
        <DigestValue>zZD2s8rDry2M4XPfkmWx8h2fXL6zPnLOGZo+j5eoJHo=</DigestValue>
      </Reference>
      <Reference URI="/xl/worksheets/sheet41.xml?ContentType=application/vnd.openxmlformats-officedocument.spreadsheetml.worksheet+xml">
        <DigestMethod Algorithm="http://www.w3.org/2001/04/xmlenc#sha256"/>
        <DigestValue>XMWRTKk/NcjCs1+zQ6B61t32BEewqMKLeSBbTlCxuhc=</DigestValue>
      </Reference>
      <Reference URI="/xl/worksheets/sheet42.xml?ContentType=application/vnd.openxmlformats-officedocument.spreadsheetml.worksheet+xml">
        <DigestMethod Algorithm="http://www.w3.org/2001/04/xmlenc#sha256"/>
        <DigestValue>3nhYtaadUd21FFCZvjbAfhPGV59YKutItrBM4i2WhHY=</DigestValue>
      </Reference>
      <Reference URI="/xl/worksheets/sheet43.xml?ContentType=application/vnd.openxmlformats-officedocument.spreadsheetml.worksheet+xml">
        <DigestMethod Algorithm="http://www.w3.org/2001/04/xmlenc#sha256"/>
        <DigestValue>+satYs8i8Ts2BIvMxDtRCsVDs29Q0XR18k/KXAwcvSw=</DigestValue>
      </Reference>
      <Reference URI="/xl/worksheets/sheet44.xml?ContentType=application/vnd.openxmlformats-officedocument.spreadsheetml.worksheet+xml">
        <DigestMethod Algorithm="http://www.w3.org/2001/04/xmlenc#sha256"/>
        <DigestValue>tv6cJksSzPUrjgB2knYFgjrJNJj9eYKak0uhw3tDHWw=</DigestValue>
      </Reference>
      <Reference URI="/xl/worksheets/sheet45.xml?ContentType=application/vnd.openxmlformats-officedocument.spreadsheetml.worksheet+xml">
        <DigestMethod Algorithm="http://www.w3.org/2001/04/xmlenc#sha256"/>
        <DigestValue>Htfnf2W9JWKus4c0ATWSxaFCBzqwFSX9elr7WkIYoi8=</DigestValue>
      </Reference>
      <Reference URI="/xl/worksheets/sheet46.xml?ContentType=application/vnd.openxmlformats-officedocument.spreadsheetml.worksheet+xml">
        <DigestMethod Algorithm="http://www.w3.org/2001/04/xmlenc#sha256"/>
        <DigestValue>i67FyUpYmCztKWl1i06gt0geJpvFGh+Dp8K34rzzjbU=</DigestValue>
      </Reference>
      <Reference URI="/xl/worksheets/sheet47.xml?ContentType=application/vnd.openxmlformats-officedocument.spreadsheetml.worksheet+xml">
        <DigestMethod Algorithm="http://www.w3.org/2001/04/xmlenc#sha256"/>
        <DigestValue>WGsKwdkAgYKUdsvBiM0w0Wm+oNfshMIXtsu5TZ79/IE=</DigestValue>
      </Reference>
      <Reference URI="/xl/worksheets/sheet48.xml?ContentType=application/vnd.openxmlformats-officedocument.spreadsheetml.worksheet+xml">
        <DigestMethod Algorithm="http://www.w3.org/2001/04/xmlenc#sha256"/>
        <DigestValue>EWKXdQoo8fPYQbfLohpC+Y/1ymxFm6um18ZJ+f5059k=</DigestValue>
      </Reference>
      <Reference URI="/xl/worksheets/sheet49.xml?ContentType=application/vnd.openxmlformats-officedocument.spreadsheetml.worksheet+xml">
        <DigestMethod Algorithm="http://www.w3.org/2001/04/xmlenc#sha256"/>
        <DigestValue>EGfwhfee16deRs9VTNA3W4Gg+9a7WMZPTd8IDXW7Jfw=</DigestValue>
      </Reference>
      <Reference URI="/xl/worksheets/sheet5.xml?ContentType=application/vnd.openxmlformats-officedocument.spreadsheetml.worksheet+xml">
        <DigestMethod Algorithm="http://www.w3.org/2001/04/xmlenc#sha256"/>
        <DigestValue>wJrUxuAh+1Dd0WtqzfE+CJqOsUwAHqrwdXK+Tkt48p0=</DigestValue>
      </Reference>
      <Reference URI="/xl/worksheets/sheet50.xml?ContentType=application/vnd.openxmlformats-officedocument.spreadsheetml.worksheet+xml">
        <DigestMethod Algorithm="http://www.w3.org/2001/04/xmlenc#sha256"/>
        <DigestValue>/vyeWswewxvFQJvSjol28psKQfw58CYVrWS2n4A7smY=</DigestValue>
      </Reference>
      <Reference URI="/xl/worksheets/sheet6.xml?ContentType=application/vnd.openxmlformats-officedocument.spreadsheetml.worksheet+xml">
        <DigestMethod Algorithm="http://www.w3.org/2001/04/xmlenc#sha256"/>
        <DigestValue>6vqHAcIMjL0eKPhHSmLWXq+jHXhHlS3ilq7JiC6z/vI=</DigestValue>
      </Reference>
      <Reference URI="/xl/worksheets/sheet7.xml?ContentType=application/vnd.openxmlformats-officedocument.spreadsheetml.worksheet+xml">
        <DigestMethod Algorithm="http://www.w3.org/2001/04/xmlenc#sha256"/>
        <DigestValue>Lgt7nv66I1Bfr+dvJG3vqxZGnYYGRG2xlplOl4ltV6U=</DigestValue>
      </Reference>
      <Reference URI="/xl/worksheets/sheet8.xml?ContentType=application/vnd.openxmlformats-officedocument.spreadsheetml.worksheet+xml">
        <DigestMethod Algorithm="http://www.w3.org/2001/04/xmlenc#sha256"/>
        <DigestValue>pjZ7K5nksVwqoQc3Wf67VZsM+GZ+4LSzgvEDKt51nmI=</DigestValue>
      </Reference>
      <Reference URI="/xl/worksheets/sheet9.xml?ContentType=application/vnd.openxmlformats-officedocument.spreadsheetml.worksheet+xml">
        <DigestMethod Algorithm="http://www.w3.org/2001/04/xmlenc#sha256"/>
        <DigestValue>w4ks4cuUqZ/dmoE7sNuad9hB40brXFZxBIrqUWQAGcA=</DigestValue>
      </Reference>
    </Manifest>
    <SignatureProperties>
      <SignatureProperty Id="idSignatureTime" Target="#idPackageSignature">
        <mdssi:SignatureTime xmlns:mdssi="http://schemas.openxmlformats.org/package/2006/digital-signature">
          <mdssi:Format>YYYY-MM-DDThh:mm:ssTZD</mdssi:Format>
          <mdssi:Value>2021-05-31T21:18:17Z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CNV31-03-2021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2021-05-31T21:18:17Z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CNV31-03-2021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gCu6JaO9Py5KTJuZezHQOGznPq038CIzh3B2OUNtCNc=</DigestValue>
    </Reference>
    <Reference Type="http://www.w3.org/2000/09/xmldsig#Object" URI="#idOfficeObject">
      <DigestMethod Algorithm="http://www.w3.org/2001/04/xmlenc#sha256"/>
      <DigestValue>tofz5lS0UrP9/ugAB9m0Qm1GQDfl37VniP84B3qWQmw=</DigestValue>
    </Reference>
    <Reference Type="http://uri.etsi.org/01903#SignedProperties" URI="#idSignedProperties">
      <Transforms>
        <Transform Algorithm="http://www.w3.org/TR/2001/REC-xml-c14n-20010315"/>
      </Transforms>
      <DigestMethod Algorithm="http://www.w3.org/2001/04/xmlenc#sha256"/>
      <DigestValue>yCPLsXcBxusLBnMZdyEQX3fI57wWgE3LNRKg0ci1EAU=</DigestValue>
    </Reference>
  </SignedInfo>
  <SignatureValue>GxgOrpjOMa8Q/K285RZTfbBNAEwuuL36Zy0F3qGArnbhQeBLYMGCzGJqSd7Zm25rW0aOaA5wmOmT
bzPkisPGW3LTD6YGTtvsUgMjReyaF1w/+kZptGHkNhvSD8tMnXgKRSzbqJ6EHRiyGvMFtkcDX7/f
QlKrtgDjfslvgabQl8/Dg+8PwoAYIbSvdN5Ss4vqMoF6vKUgRJPuYiG+GTP3F8VeyDGqgADP5t7Y
TbN2Dj0/FzOen7NlrEdPJ1uvQtObsWWpM6exTx/2FTFHMZuWn7dO0jcngXwRhZjGwdexPcRKmYkE
vPl7WqpN+BJh8+zIoBFywocsr71UhQkar8Gejw==</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X2zIVL1erOIGPIbKhsbHs3EPUwcTUcz6fdG/eJlTnvI=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JqGz6vLWGozlzUjSd45hVXUTBLSksV7wQmLs+NumxEI=</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JIAKT99zi9FI/4KXwuXrMlVdAHpbfZpyMu6lYRzSp1o=</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mypGDIrqT5eULnXutXvy5YQm4JowMuZlh5rEhT36afw=</DigestValue>
      </Reference>
      <Reference URI="/xl/drawings/drawing2.xml?ContentType=application/vnd.openxmlformats-officedocument.drawing+xml">
        <DigestMethod Algorithm="http://www.w3.org/2001/04/xmlenc#sha256"/>
        <DigestValue>73Zma9GTY/Qbhr4LLYfSg3KmjSlRc6MUmtm6nDso0aI=</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QFqTPcllDj77qOUmNGp4GKnpXBf8+WMWcuMVOXseL+Y=</DigestValue>
      </Reference>
      <Reference URI="/xl/drawings/drawing22.xml?ContentType=application/vnd.openxmlformats-officedocument.drawing+xml">
        <DigestMethod Algorithm="http://www.w3.org/2001/04/xmlenc#sha256"/>
        <DigestValue>SMDHJCN7+artZs+YuVFkWAKm8tgJeUGORSHL8qtVvAc=</DigestValue>
      </Reference>
      <Reference URI="/xl/drawings/drawing23.xml?ContentType=application/vnd.openxmlformats-officedocument.drawing+xml">
        <DigestMethod Algorithm="http://www.w3.org/2001/04/xmlenc#sha256"/>
        <DigestValue>NKJVA/OlP1rilFR3HqMN41HJapoKDwrT7sAsTRf4x64=</DigestValue>
      </Reference>
      <Reference URI="/xl/drawings/drawing24.xml?ContentType=application/vnd.openxmlformats-officedocument.drawing+xml">
        <DigestMethod Algorithm="http://www.w3.org/2001/04/xmlenc#sha256"/>
        <DigestValue>ihI8Kp6ToGTxD/LnLcLtHe7RW5DVoqJCoSAdnZmncac=</DigestValue>
      </Reference>
      <Reference URI="/xl/drawings/drawing25.xml?ContentType=application/vnd.openxmlformats-officedocument.drawing+xml">
        <DigestMethod Algorithm="http://www.w3.org/2001/04/xmlenc#sha256"/>
        <DigestValue>PFGhj3wZifggbiRrv0L5KLxtDQZM47N4wL2p6cPBJ7c=</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UTaTqn99wkwplVyxHeEGgwqQM6smH71jck54oHbzljw=</DigestValue>
      </Reference>
      <Reference URI="/xl/drawings/drawing28.xml?ContentType=application/vnd.openxmlformats-officedocument.drawing+xml">
        <DigestMethod Algorithm="http://www.w3.org/2001/04/xmlenc#sha256"/>
        <DigestValue>t2+uI+REghiaQDE+YceH1aEqNfgLVR2GfeCb+67oGRs=</DigestValue>
      </Reference>
      <Reference URI="/xl/drawings/drawing29.xml?ContentType=application/vnd.openxmlformats-officedocument.drawing+xml">
        <DigestMethod Algorithm="http://www.w3.org/2001/04/xmlenc#sha256"/>
        <DigestValue>mos9Pw0w6gf7i7e/NqsauHlDKzewhLWDwGOWi/E42AU=</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FiftwqLE0phZ2DyHgp0e1BT1f0NYQUiBa9KCwl10mH8=</DigestValue>
      </Reference>
      <Reference URI="/xl/drawings/drawing31.xml?ContentType=application/vnd.openxmlformats-officedocument.drawing+xml">
        <DigestMethod Algorithm="http://www.w3.org/2001/04/xmlenc#sha256"/>
        <DigestValue>s90PtH/P6qachG2l9eVWeC2x2vqtjuyssZnZywrUGHs=</DigestValue>
      </Reference>
      <Reference URI="/xl/drawings/drawing32.xml?ContentType=application/vnd.openxmlformats-officedocument.drawing+xml">
        <DigestMethod Algorithm="http://www.w3.org/2001/04/xmlenc#sha256"/>
        <DigestValue>IXO3rSB+JSyFCx9YlryoDaVFlJDBFKslB+GFpU5msxY=</DigestValue>
      </Reference>
      <Reference URI="/xl/drawings/drawing33.xml?ContentType=application/vnd.openxmlformats-officedocument.drawing+xml">
        <DigestMethod Algorithm="http://www.w3.org/2001/04/xmlenc#sha256"/>
        <DigestValue>zIyq6l2g6I8/Wj4NyjHaMBO7qTQS/FXfc26ZK6T+jS0=</DigestValue>
      </Reference>
      <Reference URI="/xl/drawings/drawing34.xml?ContentType=application/vnd.openxmlformats-officedocument.drawing+xml">
        <DigestMethod Algorithm="http://www.w3.org/2001/04/xmlenc#sha256"/>
        <DigestValue>hJM8TSphcOa07Jlxi9oqrVw8Atz+JMkI6vtXjXq801s=</DigestValue>
      </Reference>
      <Reference URI="/xl/drawings/drawing35.xml?ContentType=application/vnd.openxmlformats-officedocument.drawing+xml">
        <DigestMethod Algorithm="http://www.w3.org/2001/04/xmlenc#sha256"/>
        <DigestValue>rvipdRBYh8wdEbU5tsHqe0orsEgGSsmjNktTJTD0By0=</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uVHNXQLzpolvz04GBkG4dx2a+jgdl9SE9fI8SZXFE1A=</DigestValue>
      </Reference>
      <Reference URI="/xl/drawings/drawing38.xml?ContentType=application/vnd.openxmlformats-officedocument.drawing+xml">
        <DigestMethod Algorithm="http://www.w3.org/2001/04/xmlenc#sha256"/>
        <DigestValue>9HQH+JemwXE+Os3rYT9HYXWX31GQxkwch31GKar0hN0=</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pGKnUW0jkoJrB5ybcxCDoS4FvMalANj8EUqgiDLFs0o=</DigestValue>
      </Reference>
      <Reference URI="/xl/drawings/drawing5.xml?ContentType=application/vnd.openxmlformats-officedocument.drawing+xml">
        <DigestMethod Algorithm="http://www.w3.org/2001/04/xmlenc#sha256"/>
        <DigestValue>/THnCzP/k7BRydrmSdk8VxziETtHigOwLwm9hZutwX8=</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V+yYuFh6EnhxGtUxP1awTvpb7X28p4+iTCO8cmSs2c4=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B4Q8N2zcbWojgCBNCXcBNM5QXqMCkXYTH6TMMCar42k=</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5mcO/44w/R9eTxer14RFkOPtTdSIbhk2USUZ0qrU8xk=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3iIArNJps9HpkpDcLOr8z230yUWZv1XesOHPXkjR8GI=</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ZAbJ27P/3jDUYtIXJsIue7Daei9lcjuzOAGWgXM9dN0=</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hOi9auu88MOhJVu5+E2APm2s+HXbGfwINgBKzhnwYPA=</DigestValue>
      </Reference>
      <Reference URI="/xl/printerSettings/printerSettings26.bin?ContentType=application/vnd.openxmlformats-officedocument.spreadsheetml.printerSettings">
        <DigestMethod Algorithm="http://www.w3.org/2001/04/xmlenc#sha256"/>
        <DigestValue>3iIArNJps9HpkpDcLOr8z230yUWZv1XesOHPXkjR8GI=</DigestValue>
      </Reference>
      <Reference URI="/xl/printerSettings/printerSettings27.bin?ContentType=application/vnd.openxmlformats-officedocument.spreadsheetml.printerSettings">
        <DigestMethod Algorithm="http://www.w3.org/2001/04/xmlenc#sha256"/>
        <DigestValue>hOi9auu88MOhJVu5+E2APm2s+HXbGfwINgBKzhnwYPA=</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rTYVv8Gal1CfjH/D/lMYWmWxEWpu3g77YYy5SnqITfI=</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Y6tiyYBETcxke1panLekhokdbd2uOU5uhfj/pBeOAG8=</DigestValue>
      </Reference>
      <Reference URI="/xl/printerSettings/printerSettings31.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6A4uclpImfbUEhnzoXL3Pv/BHNWImfdbSlTrQkPSxbs=</DigestValue>
      </Reference>
      <Reference URI="/xl/styles.xml?ContentType=application/vnd.openxmlformats-officedocument.spreadsheetml.styles+xml">
        <DigestMethod Algorithm="http://www.w3.org/2001/04/xmlenc#sha256"/>
        <DigestValue>UUuljOjBP5qI3MSG/S9cOBfv5XU32bBWACfHKOBVrBU=</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aphfoVrUYblLl4HAsCiD2+5LcSTQ8vnf+vRM3iqHvCg=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EE8amWRz8Efp3arNpvjrhK8Km6OYqqDYzcuIJIMejMk=</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CPlBUuX8iiTn2JkGLGLzYSykfNWlkwSteoNYnbZJabY=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/bcM6/z5v0GBK8K/0ZIEx38zxfQLjyxSCzFRtTgjO1s=</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yRcxBnRZ2sJAnZOlW93bs/jhAp6csNVHoMtPx5fhSSs=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WtzI6YyQVbOe41e8LbSohVCJMSowMkCEWmXCmaQdB2s=</DigestValue>
      </Reference>
      <Reference URI="/xl/worksheets/sheet10.xml?ContentType=application/vnd.openxmlformats-officedocument.spreadsheetml.worksheet+xml">
        <DigestMethod Algorithm="http://www.w3.org/2001/04/xmlenc#sha256"/>
        <DigestValue>OuROha0BOrBsITIbYp/GcTHZwOtx7MzUJTl9wfvoEFc=</DigestValue>
      </Reference>
      <Reference URI="/xl/worksheets/sheet11.xml?ContentType=application/vnd.openxmlformats-officedocument.spreadsheetml.worksheet+xml">
        <DigestMethod Algorithm="http://www.w3.org/2001/04/xmlenc#sha256"/>
        <DigestValue>I2lrhrC9PGOMxud6EFbZi0aTgfLxBbls4o4uvdevq88=</DigestValue>
      </Reference>
      <Reference URI="/xl/worksheets/sheet12.xml?ContentType=application/vnd.openxmlformats-officedocument.spreadsheetml.worksheet+xml">
        <DigestMethod Algorithm="http://www.w3.org/2001/04/xmlenc#sha256"/>
        <DigestValue>JX8yVhDW1RQrg8zoIEzRW/mBtn72YsAItEj5rqnb/nU=</DigestValue>
      </Reference>
      <Reference URI="/xl/worksheets/sheet13.xml?ContentType=application/vnd.openxmlformats-officedocument.spreadsheetml.worksheet+xml">
        <DigestMethod Algorithm="http://www.w3.org/2001/04/xmlenc#sha256"/>
        <DigestValue>hS773prrjgKPuFyq94aM9Q6NllBk9G8hC92/fZO3wOc=</DigestValue>
      </Reference>
      <Reference URI="/xl/worksheets/sheet14.xml?ContentType=application/vnd.openxmlformats-officedocument.spreadsheetml.worksheet+xml">
        <DigestMethod Algorithm="http://www.w3.org/2001/04/xmlenc#sha256"/>
        <DigestValue>Ys+FNnnCMLoEfT1SuPUhKK37m1H2ieOQeE8hWcNzq4c=</DigestValue>
      </Reference>
      <Reference URI="/xl/worksheets/sheet15.xml?ContentType=application/vnd.openxmlformats-officedocument.spreadsheetml.worksheet+xml">
        <DigestMethod Algorithm="http://www.w3.org/2001/04/xmlenc#sha256"/>
        <DigestValue>JJ+U6JEJ7De13m2+fmLR1GnIn3lhWohVa5Pe87u7Lf4=</DigestValue>
      </Reference>
      <Reference URI="/xl/worksheets/sheet16.xml?ContentType=application/vnd.openxmlformats-officedocument.spreadsheetml.worksheet+xml">
        <DigestMethod Algorithm="http://www.w3.org/2001/04/xmlenc#sha256"/>
        <DigestValue>ZO0SpQ3iZIQvnN31a69ONzmiMLhJvEy49hXyw8/+184=</DigestValue>
      </Reference>
      <Reference URI="/xl/worksheets/sheet17.xml?ContentType=application/vnd.openxmlformats-officedocument.spreadsheetml.worksheet+xml">
        <DigestMethod Algorithm="http://www.w3.org/2001/04/xmlenc#sha256"/>
        <DigestValue>D+P98BHAyscG+GivavtSZnvubhLtO/Q0xs6NDYQW7Yg=</DigestValue>
      </Reference>
      <Reference URI="/xl/worksheets/sheet18.xml?ContentType=application/vnd.openxmlformats-officedocument.spreadsheetml.worksheet+xml">
        <DigestMethod Algorithm="http://www.w3.org/2001/04/xmlenc#sha256"/>
        <DigestValue>VgjzyCvJ7ww6M/9EX6DJVAMewm9uDxPDeQyHfVF2qIg=</DigestValue>
      </Reference>
      <Reference URI="/xl/worksheets/sheet19.xml?ContentType=application/vnd.openxmlformats-officedocument.spreadsheetml.worksheet+xml">
        <DigestMethod Algorithm="http://www.w3.org/2001/04/xmlenc#sha256"/>
        <DigestValue>5B4tplHT24iOQ0UafVgA4t/SaE2d3M9ksELEj8gzBBE=</DigestValue>
      </Reference>
      <Reference URI="/xl/worksheets/sheet2.xml?ContentType=application/vnd.openxmlformats-officedocument.spreadsheetml.worksheet+xml">
        <DigestMethod Algorithm="http://www.w3.org/2001/04/xmlenc#sha256"/>
        <DigestValue>paWWFsrXj3BiQAOhk4x0LxXgrAhyzHJN4EMkChnZViQ=</DigestValue>
      </Reference>
      <Reference URI="/xl/worksheets/sheet20.xml?ContentType=application/vnd.openxmlformats-officedocument.spreadsheetml.worksheet+xml">
        <DigestMethod Algorithm="http://www.w3.org/2001/04/xmlenc#sha256"/>
        <DigestValue>7YedkGwb9DYwZN1fMCgBG3NpFWT2tqggAfiIuf5mct4=</DigestValue>
      </Reference>
      <Reference URI="/xl/worksheets/sheet21.xml?ContentType=application/vnd.openxmlformats-officedocument.spreadsheetml.worksheet+xml">
        <DigestMethod Algorithm="http://www.w3.org/2001/04/xmlenc#sha256"/>
        <DigestValue>fidA5CAEeDPUcds21PEY8d/iYr2PtC/EYM1PlhbnhT8=</DigestValue>
      </Reference>
      <Reference URI="/xl/worksheets/sheet22.xml?ContentType=application/vnd.openxmlformats-officedocument.spreadsheetml.worksheet+xml">
        <DigestMethod Algorithm="http://www.w3.org/2001/04/xmlenc#sha256"/>
        <DigestValue>H8+FGBDC3XGGtgAfDzfS+RQu8xLuIUND4cRAptHRncQ=</DigestValue>
      </Reference>
      <Reference URI="/xl/worksheets/sheet23.xml?ContentType=application/vnd.openxmlformats-officedocument.spreadsheetml.worksheet+xml">
        <DigestMethod Algorithm="http://www.w3.org/2001/04/xmlenc#sha256"/>
        <DigestValue>epIXDFPyYqw/ARqsiB71b66d667M6BjiFtnS1t1js3c=</DigestValue>
      </Reference>
      <Reference URI="/xl/worksheets/sheet24.xml?ContentType=application/vnd.openxmlformats-officedocument.spreadsheetml.worksheet+xml">
        <DigestMethod Algorithm="http://www.w3.org/2001/04/xmlenc#sha256"/>
        <DigestValue>RNWXDcS34oMKOFjGi6e1+f23N9Zz5ZKf2odue6ie3Z0=</DigestValue>
      </Reference>
      <Reference URI="/xl/worksheets/sheet25.xml?ContentType=application/vnd.openxmlformats-officedocument.spreadsheetml.worksheet+xml">
        <DigestMethod Algorithm="http://www.w3.org/2001/04/xmlenc#sha256"/>
        <DigestValue>ThUBWNy552vm2gPcM9IkhZdFHnEGR+TVhhXF6mauzUU=</DigestValue>
      </Reference>
      <Reference URI="/xl/worksheets/sheet26.xml?ContentType=application/vnd.openxmlformats-officedocument.spreadsheetml.worksheet+xml">
        <DigestMethod Algorithm="http://www.w3.org/2001/04/xmlenc#sha256"/>
        <DigestValue>lMwZPKhnOC5z9FNuVcm1RZ2b++p19STTjGEAI0JpVZM=</DigestValue>
      </Reference>
      <Reference URI="/xl/worksheets/sheet27.xml?ContentType=application/vnd.openxmlformats-officedocument.spreadsheetml.worksheet+xml">
        <DigestMethod Algorithm="http://www.w3.org/2001/04/xmlenc#sha256"/>
        <DigestValue>cN9jeuWACOpTtP0CPQ7p6IvvIrveBODtqX45GXFZqSg=</DigestValue>
      </Reference>
      <Reference URI="/xl/worksheets/sheet28.xml?ContentType=application/vnd.openxmlformats-officedocument.spreadsheetml.worksheet+xml">
        <DigestMethod Algorithm="http://www.w3.org/2001/04/xmlenc#sha256"/>
        <DigestValue>ChfGp9/zFEqKqFZQXRuad9hZ3tgLOox7OE8W0k1UM9k=</DigestValue>
      </Reference>
      <Reference URI="/xl/worksheets/sheet29.xml?ContentType=application/vnd.openxmlformats-officedocument.spreadsheetml.worksheet+xml">
        <DigestMethod Algorithm="http://www.w3.org/2001/04/xmlenc#sha256"/>
        <DigestValue>6XjOWrFKAgMZ5tmnqOE/b+KizST8Iq80nvkn5icqB2Q=</DigestValue>
      </Reference>
      <Reference URI="/xl/worksheets/sheet3.xml?ContentType=application/vnd.openxmlformats-officedocument.spreadsheetml.worksheet+xml">
        <DigestMethod Algorithm="http://www.w3.org/2001/04/xmlenc#sha256"/>
        <DigestValue>CtS7ifZkRSj/ojZOiequMWygr44pt1gDrgDko/YB5uI=</DigestValue>
      </Reference>
      <Reference URI="/xl/worksheets/sheet30.xml?ContentType=application/vnd.openxmlformats-officedocument.spreadsheetml.worksheet+xml">
        <DigestMethod Algorithm="http://www.w3.org/2001/04/xmlenc#sha256"/>
        <DigestValue>S05QOE8zOJsQ2dIWfQJLa+ExJ790mx6KI1g1DRzGLzU=</DigestValue>
      </Reference>
      <Reference URI="/xl/worksheets/sheet31.xml?ContentType=application/vnd.openxmlformats-officedocument.spreadsheetml.worksheet+xml">
        <DigestMethod Algorithm="http://www.w3.org/2001/04/xmlenc#sha256"/>
        <DigestValue>RVtm0E1d2wflaG0UOo8WpxCre00CCNuVhi+qyvpuXLs=</DigestValue>
      </Reference>
      <Reference URI="/xl/worksheets/sheet32.xml?ContentType=application/vnd.openxmlformats-officedocument.spreadsheetml.worksheet+xml">
        <DigestMethod Algorithm="http://www.w3.org/2001/04/xmlenc#sha256"/>
        <DigestValue>gWY+qSBynk6lVmAqEmX1kq36CEuo3iLxDZyv56sr1fI=</DigestValue>
      </Reference>
      <Reference URI="/xl/worksheets/sheet33.xml?ContentType=application/vnd.openxmlformats-officedocument.spreadsheetml.worksheet+xml">
        <DigestMethod Algorithm="http://www.w3.org/2001/04/xmlenc#sha256"/>
        <DigestValue>1arNJTYhH6dIX+KkXHmBdh7NftGGioAR7iDKjNljBnU=</DigestValue>
      </Reference>
      <Reference URI="/xl/worksheets/sheet34.xml?ContentType=application/vnd.openxmlformats-officedocument.spreadsheetml.worksheet+xml">
        <DigestMethod Algorithm="http://www.w3.org/2001/04/xmlenc#sha256"/>
        <DigestValue>WpmT44qXgGLOmf85ln4Kxw6VOhMlAbIwkeAE+cchopQ=</DigestValue>
      </Reference>
      <Reference URI="/xl/worksheets/sheet35.xml?ContentType=application/vnd.openxmlformats-officedocument.spreadsheetml.worksheet+xml">
        <DigestMethod Algorithm="http://www.w3.org/2001/04/xmlenc#sha256"/>
        <DigestValue>NmPrwH5sCXbbxsUadZN/tf3YNR99+ZqrqqMmyE79hf4=</DigestValue>
      </Reference>
      <Reference URI="/xl/worksheets/sheet36.xml?ContentType=application/vnd.openxmlformats-officedocument.spreadsheetml.worksheet+xml">
        <DigestMethod Algorithm="http://www.w3.org/2001/04/xmlenc#sha256"/>
        <DigestValue>pLHMfb+I4bjR1SOy4DyK1rEPvW+EF9PvQlxt6EzOZFw=</DigestValue>
      </Reference>
      <Reference URI="/xl/worksheets/sheet37.xml?ContentType=application/vnd.openxmlformats-officedocument.spreadsheetml.worksheet+xml">
        <DigestMethod Algorithm="http://www.w3.org/2001/04/xmlenc#sha256"/>
        <DigestValue>t4UBDOaP2qoNrCa2AjSrksEKZwtKEPHAj4AbEvvaf8c=</DigestValue>
      </Reference>
      <Reference URI="/xl/worksheets/sheet38.xml?ContentType=application/vnd.openxmlformats-officedocument.spreadsheetml.worksheet+xml">
        <DigestMethod Algorithm="http://www.w3.org/2001/04/xmlenc#sha256"/>
        <DigestValue>/ar3zONE+vw6Ki+lJse8M0P2irMvF7sfzqpJipcB16w=</DigestValue>
      </Reference>
      <Reference URI="/xl/worksheets/sheet39.xml?ContentType=application/vnd.openxmlformats-officedocument.spreadsheetml.worksheet+xml">
        <DigestMethod Algorithm="http://www.w3.org/2001/04/xmlenc#sha256"/>
        <DigestValue>dvtTgU99wD+lbJTdJvMYfJblxx/X3mIMUlIHtygDgJw=</DigestValue>
      </Reference>
      <Reference URI="/xl/worksheets/sheet4.xml?ContentType=application/vnd.openxmlformats-officedocument.spreadsheetml.worksheet+xml">
        <DigestMethod Algorithm="http://www.w3.org/2001/04/xmlenc#sha256"/>
        <DigestValue>jZQDQ+dAtlgK3VfaQ9Ln5cBQYEIlk9eoIAHEbqS5foM=</DigestValue>
      </Reference>
      <Reference URI="/xl/worksheets/sheet40.xml?ContentType=application/vnd.openxmlformats-officedocument.spreadsheetml.worksheet+xml">
        <DigestMethod Algorithm="http://www.w3.org/2001/04/xmlenc#sha256"/>
        <DigestValue>zZD2s8rDry2M4XPfkmWx8h2fXL6zPnLOGZo+j5eoJHo=</DigestValue>
      </Reference>
      <Reference URI="/xl/worksheets/sheet41.xml?ContentType=application/vnd.openxmlformats-officedocument.spreadsheetml.worksheet+xml">
        <DigestMethod Algorithm="http://www.w3.org/2001/04/xmlenc#sha256"/>
        <DigestValue>XMWRTKk/NcjCs1+zQ6B61t32BEewqMKLeSBbTlCxuhc=</DigestValue>
      </Reference>
      <Reference URI="/xl/worksheets/sheet42.xml?ContentType=application/vnd.openxmlformats-officedocument.spreadsheetml.worksheet+xml">
        <DigestMethod Algorithm="http://www.w3.org/2001/04/xmlenc#sha256"/>
        <DigestValue>3nhYtaadUd21FFCZvjbAfhPGV59YKutItrBM4i2WhHY=</DigestValue>
      </Reference>
      <Reference URI="/xl/worksheets/sheet43.xml?ContentType=application/vnd.openxmlformats-officedocument.spreadsheetml.worksheet+xml">
        <DigestMethod Algorithm="http://www.w3.org/2001/04/xmlenc#sha256"/>
        <DigestValue>+satYs8i8Ts2BIvMxDtRCsVDs29Q0XR18k/KXAwcvSw=</DigestValue>
      </Reference>
      <Reference URI="/xl/worksheets/sheet44.xml?ContentType=application/vnd.openxmlformats-officedocument.spreadsheetml.worksheet+xml">
        <DigestMethod Algorithm="http://www.w3.org/2001/04/xmlenc#sha256"/>
        <DigestValue>tv6cJksSzPUrjgB2knYFgjrJNJj9eYKak0uhw3tDHWw=</DigestValue>
      </Reference>
      <Reference URI="/xl/worksheets/sheet45.xml?ContentType=application/vnd.openxmlformats-officedocument.spreadsheetml.worksheet+xml">
        <DigestMethod Algorithm="http://www.w3.org/2001/04/xmlenc#sha256"/>
        <DigestValue>Htfnf2W9JWKus4c0ATWSxaFCBzqwFSX9elr7WkIYoi8=</DigestValue>
      </Reference>
      <Reference URI="/xl/worksheets/sheet46.xml?ContentType=application/vnd.openxmlformats-officedocument.spreadsheetml.worksheet+xml">
        <DigestMethod Algorithm="http://www.w3.org/2001/04/xmlenc#sha256"/>
        <DigestValue>i67FyUpYmCztKWl1i06gt0geJpvFGh+Dp8K34rzzjbU=</DigestValue>
      </Reference>
      <Reference URI="/xl/worksheets/sheet47.xml?ContentType=application/vnd.openxmlformats-officedocument.spreadsheetml.worksheet+xml">
        <DigestMethod Algorithm="http://www.w3.org/2001/04/xmlenc#sha256"/>
        <DigestValue>WGsKwdkAgYKUdsvBiM0w0Wm+oNfshMIXtsu5TZ79/IE=</DigestValue>
      </Reference>
      <Reference URI="/xl/worksheets/sheet48.xml?ContentType=application/vnd.openxmlformats-officedocument.spreadsheetml.worksheet+xml">
        <DigestMethod Algorithm="http://www.w3.org/2001/04/xmlenc#sha256"/>
        <DigestValue>EWKXdQoo8fPYQbfLohpC+Y/1ymxFm6um18ZJ+f5059k=</DigestValue>
      </Reference>
      <Reference URI="/xl/worksheets/sheet49.xml?ContentType=application/vnd.openxmlformats-officedocument.spreadsheetml.worksheet+xml">
        <DigestMethod Algorithm="http://www.w3.org/2001/04/xmlenc#sha256"/>
        <DigestValue>EGfwhfee16deRs9VTNA3W4Gg+9a7WMZPTd8IDXW7Jfw=</DigestValue>
      </Reference>
      <Reference URI="/xl/worksheets/sheet5.xml?ContentType=application/vnd.openxmlformats-officedocument.spreadsheetml.worksheet+xml">
        <DigestMethod Algorithm="http://www.w3.org/2001/04/xmlenc#sha256"/>
        <DigestValue>wJrUxuAh+1Dd0WtqzfE+CJqOsUwAHqrwdXK+Tkt48p0=</DigestValue>
      </Reference>
      <Reference URI="/xl/worksheets/sheet50.xml?ContentType=application/vnd.openxmlformats-officedocument.spreadsheetml.worksheet+xml">
        <DigestMethod Algorithm="http://www.w3.org/2001/04/xmlenc#sha256"/>
        <DigestValue>/vyeWswewxvFQJvSjol28psKQfw58CYVrWS2n4A7smY=</DigestValue>
      </Reference>
      <Reference URI="/xl/worksheets/sheet6.xml?ContentType=application/vnd.openxmlformats-officedocument.spreadsheetml.worksheet+xml">
        <DigestMethod Algorithm="http://www.w3.org/2001/04/xmlenc#sha256"/>
        <DigestValue>6vqHAcIMjL0eKPhHSmLWXq+jHXhHlS3ilq7JiC6z/vI=</DigestValue>
      </Reference>
      <Reference URI="/xl/worksheets/sheet7.xml?ContentType=application/vnd.openxmlformats-officedocument.spreadsheetml.worksheet+xml">
        <DigestMethod Algorithm="http://www.w3.org/2001/04/xmlenc#sha256"/>
        <DigestValue>Lgt7nv66I1Bfr+dvJG3vqxZGnYYGRG2xlplOl4ltV6U=</DigestValue>
      </Reference>
      <Reference URI="/xl/worksheets/sheet8.xml?ContentType=application/vnd.openxmlformats-officedocument.spreadsheetml.worksheet+xml">
        <DigestMethod Algorithm="http://www.w3.org/2001/04/xmlenc#sha256"/>
        <DigestValue>pjZ7K5nksVwqoQc3Wf67VZsM+GZ+4LSzgvEDKt51nmI=</DigestValue>
      </Reference>
      <Reference URI="/xl/worksheets/sheet9.xml?ContentType=application/vnd.openxmlformats-officedocument.spreadsheetml.worksheet+xml">
        <DigestMethod Algorithm="http://www.w3.org/2001/04/xmlenc#sha256"/>
        <DigestValue>w4ks4cuUqZ/dmoE7sNuad9hB40brXFZxBIrqUWQAGcA=</DigestValue>
      </Reference>
    </Manifest>
    <SignatureProperties>
      <SignatureProperty Id="idSignatureTime" Target="#idPackageSignature">
        <mdssi:SignatureTime xmlns:mdssi="http://schemas.openxmlformats.org/package/2006/digital-signature">
          <mdssi:Format>YYYY-MM-DDThh:mm:ssTZD</mdssi:Format>
          <mdssi:Value>2021-05-31T21:43:38Z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31-03-21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2021-05-31T21:43:38Z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CNV 31-03-21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2019-08-14T14:07:45Z</cp:lastPrinted>
  <dcterms:created xsi:type="dcterms:W3CDTF">2008-04-01T17:46:33Z</dcterms:created>
  <dcterms:modified xsi:type="dcterms:W3CDTF">2021-05-31T19:47:47Z</dcterms:modified>
</cp:coreProperties>
</file>